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54" i="5"/>
  <c r="H111"/>
  <c r="G118"/>
  <c r="G119"/>
  <c r="G120"/>
  <c r="G121"/>
  <c r="G122"/>
  <c r="G124"/>
  <c r="G125"/>
  <c r="G126"/>
  <c r="G127"/>
  <c r="G128"/>
  <c r="G129"/>
  <c r="G130"/>
  <c r="G131"/>
  <c r="G132"/>
  <c r="G134"/>
  <c r="G135"/>
  <c r="G137"/>
  <c r="G139"/>
  <c r="G140"/>
  <c r="G141"/>
  <c r="G142"/>
  <c r="G143"/>
  <c r="G144"/>
  <c r="G145"/>
  <c r="G146"/>
  <c r="G147"/>
  <c r="G148"/>
  <c r="G149"/>
  <c r="G150"/>
  <c r="G104"/>
  <c r="G103"/>
  <c r="G102"/>
  <c r="G101"/>
  <c r="G100"/>
  <c r="G99"/>
  <c r="G98"/>
  <c r="G97"/>
  <c r="G96"/>
  <c r="G95"/>
  <c r="G94"/>
  <c r="G60"/>
  <c r="G59"/>
  <c r="G58"/>
  <c r="G57"/>
  <c r="G52"/>
  <c r="G51"/>
  <c r="G50"/>
  <c r="G49"/>
  <c r="G48"/>
  <c r="G47"/>
  <c r="G46"/>
  <c r="G45"/>
  <c r="G44"/>
  <c r="G43"/>
  <c r="G42"/>
  <c r="G41"/>
  <c r="G36"/>
  <c r="G35"/>
  <c r="G34"/>
  <c r="G33"/>
  <c r="G32"/>
  <c r="G31"/>
  <c r="G30"/>
  <c r="G29"/>
  <c r="G116" l="1"/>
  <c r="G117"/>
  <c r="G75"/>
  <c r="G74"/>
  <c r="G64"/>
  <c r="G65" l="1"/>
  <c r="H62" s="1"/>
  <c r="G28"/>
  <c r="G115" l="1"/>
  <c r="G114"/>
  <c r="G40"/>
  <c r="G109"/>
  <c r="G108"/>
  <c r="G93"/>
  <c r="G79"/>
  <c r="H91" l="1"/>
  <c r="H106"/>
  <c r="H77"/>
  <c r="G56" l="1"/>
  <c r="H54" s="1"/>
  <c r="G22" l="1"/>
  <c r="G21"/>
  <c r="G20"/>
  <c r="H18" l="1"/>
  <c r="G73" l="1"/>
  <c r="G69"/>
  <c r="H67" s="1"/>
  <c r="H38"/>
  <c r="H24" l="1"/>
  <c r="H71"/>
  <c r="I118" l="1"/>
  <c r="I122"/>
  <c r="I126"/>
  <c r="I130"/>
  <c r="I134"/>
  <c r="I142"/>
  <c r="I146"/>
  <c r="I150"/>
  <c r="I119"/>
  <c r="I127"/>
  <c r="I131"/>
  <c r="I135"/>
  <c r="I139"/>
  <c r="I143"/>
  <c r="I147"/>
  <c r="I120"/>
  <c r="I132"/>
  <c r="I140"/>
  <c r="I144"/>
  <c r="I148"/>
  <c r="I125"/>
  <c r="I137"/>
  <c r="I121"/>
  <c r="I149"/>
  <c r="I124"/>
  <c r="I129"/>
  <c r="I145"/>
  <c r="I128"/>
  <c r="I141"/>
  <c r="I104"/>
  <c r="I100"/>
  <c r="I96"/>
  <c r="I97"/>
  <c r="I98"/>
  <c r="I99"/>
  <c r="I101"/>
  <c r="I94"/>
  <c r="I102"/>
  <c r="I95"/>
  <c r="I103"/>
  <c r="I57"/>
  <c r="I58"/>
  <c r="I59"/>
  <c r="I60"/>
  <c r="I43"/>
  <c r="I51"/>
  <c r="I47"/>
  <c r="I44"/>
  <c r="I48"/>
  <c r="I52"/>
  <c r="I41"/>
  <c r="I45"/>
  <c r="I49"/>
  <c r="I46"/>
  <c r="I42"/>
  <c r="I50"/>
  <c r="I29"/>
  <c r="I30"/>
  <c r="I31"/>
  <c r="I32"/>
  <c r="I33"/>
  <c r="I34"/>
  <c r="I35"/>
  <c r="I36"/>
  <c r="I115"/>
  <c r="I21"/>
  <c r="I114"/>
  <c r="J111" s="1"/>
  <c r="I109"/>
  <c r="I73"/>
  <c r="J71" s="1"/>
  <c r="I75"/>
  <c r="I40"/>
  <c r="J38" s="1"/>
  <c r="I20"/>
  <c r="J18" s="1"/>
  <c r="J154" s="1"/>
  <c r="I93"/>
  <c r="J91" s="1"/>
  <c r="I69"/>
  <c r="J67" s="1"/>
  <c r="I56"/>
  <c r="J54" s="1"/>
  <c r="I116"/>
  <c r="I22"/>
  <c r="I65"/>
  <c r="I108"/>
  <c r="J106" s="1"/>
  <c r="I74"/>
  <c r="I28"/>
  <c r="J24" s="1"/>
  <c r="I79"/>
  <c r="J77" s="1"/>
  <c r="I64"/>
  <c r="J62" s="1"/>
  <c r="I117"/>
</calcChain>
</file>

<file path=xl/sharedStrings.xml><?xml version="1.0" encoding="utf-8"?>
<sst xmlns="http://schemas.openxmlformats.org/spreadsheetml/2006/main" count="304" uniqueCount="224">
  <si>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</si>
  <si>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</si>
  <si>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</si>
  <si>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</si>
  <si>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</si>
  <si>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</si>
  <si>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</si>
  <si>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</si>
  <si>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</si>
  <si>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</si>
  <si>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</si>
  <si>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</si>
  <si>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</si>
  <si>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</si>
  <si>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</si>
  <si>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</si>
  <si>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</si>
  <si>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</si>
  <si>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</si>
  <si>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</si>
  <si>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</si>
  <si>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</si>
  <si>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</si>
  <si>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</si>
  <si>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</si>
  <si>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</si>
  <si>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</si>
  <si>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</si>
  <si>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</si>
  <si>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</si>
  <si>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</si>
  <si>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</si>
  <si>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</si>
  <si>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</si>
  <si>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</si>
  <si>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</si>
  <si>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</si>
  <si>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</si>
  <si>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</si>
  <si>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</si>
  <si>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</si>
  <si>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</si>
  <si>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</si>
  <si>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3.5</t>
  </si>
  <si>
    <t>3.6</t>
  </si>
  <si>
    <t>IMPLANTACIÓN Y REPLANTEO</t>
  </si>
  <si>
    <t>Limpieza de obra</t>
  </si>
  <si>
    <t>2.2</t>
  </si>
  <si>
    <t>2.3</t>
  </si>
  <si>
    <t>2.4</t>
  </si>
  <si>
    <t>2.5</t>
  </si>
  <si>
    <t>3.7</t>
  </si>
  <si>
    <t>3.8</t>
  </si>
  <si>
    <t>VARIOS</t>
  </si>
  <si>
    <t>11.4</t>
  </si>
  <si>
    <t>11.5</t>
  </si>
  <si>
    <t>LLAMADO Nº 24/2016</t>
  </si>
  <si>
    <t>OBRA: CBT CARRASCO NORTE</t>
  </si>
  <si>
    <t xml:space="preserve">IMPLANTACIÓN </t>
  </si>
  <si>
    <t>Replanteo</t>
  </si>
  <si>
    <t>Montaje en Obra</t>
  </si>
  <si>
    <t>Fundaciones para apoyo de módulos (incluye excavación)</t>
  </si>
  <si>
    <t>MÓDULOS COMPLETOS SEGÚN RECAUDOS</t>
  </si>
  <si>
    <t>Incluye film de polietileno; instalaciones eléctricas, iluminación y datos; instalación sanitaria y gas; artefactos y accesorios; mesadas en sshh; ductos en laboratorios y aula tecnológica;</t>
  </si>
  <si>
    <t>amures; tratamiento interior de paramentos; revestimientos; aislación térmica; pisos, zócalos y umbrales;elementos de seguridad; cielorrasos y pintura completa.</t>
  </si>
  <si>
    <t>Aulas; módulos triples, 20 pies cada unidad</t>
  </si>
  <si>
    <t>Dirección, administración, sala de profesores; módulo cuádruple de 20 pies</t>
  </si>
  <si>
    <t>Laboratorio, ayudante de preparador; módulo cuádruple de 20 pies</t>
  </si>
  <si>
    <t>Aula Tecnológica; módulo cuádruple de 20 pies</t>
  </si>
  <si>
    <t>Adscripción y archivo, módulo simple</t>
  </si>
  <si>
    <t>Mediateca, módulo cuádruple de 20 pies</t>
  </si>
  <si>
    <t>SSHH, módulos simples</t>
  </si>
  <si>
    <t>Sobretecho verde, según recaudos</t>
  </si>
  <si>
    <t>Galería anexa a módulos: pilares, dados, riostras, lamas de madera, etc</t>
  </si>
  <si>
    <t>2.6</t>
  </si>
  <si>
    <t>2.7</t>
  </si>
  <si>
    <t>2.8</t>
  </si>
  <si>
    <t>2.9</t>
  </si>
  <si>
    <t>ALUMINIIO (incluye colocación y amures)</t>
  </si>
  <si>
    <t>A02/1 puerta ventana corrediza, (incluye placa cementicia y pintura)</t>
  </si>
  <si>
    <t>A02/2 puerta ventana corrediza, (incluye placa cementicia y pintura)</t>
  </si>
  <si>
    <t>A03 puerta batiente - paño fijo</t>
  </si>
  <si>
    <t>A04/1 ventana corrediza y paño fijo, (incluye placa cementicia y pintura)</t>
  </si>
  <si>
    <t>A04/2 ventana corrediza y paño fijo, (incluye placa cementicia y pintura)</t>
  </si>
  <si>
    <t>A04/3 ventana corrediza y paño fijo, (incluye placa cementicia y pintura)</t>
  </si>
  <si>
    <t>A05 puerta batiente - corrediza</t>
  </si>
  <si>
    <t>A06 mampara, (incluye puerta batiente, placa cementicia y pintura)</t>
  </si>
  <si>
    <t>A07/1 mampara box SSHH</t>
  </si>
  <si>
    <t>A07/2 mampara box SSHH</t>
  </si>
  <si>
    <t>A08/1 puerta box SSHH</t>
  </si>
  <si>
    <t>A08/2 puerta box SSHH</t>
  </si>
  <si>
    <t>A09 ventana corrediza y paño fijo (incluye placa cementicia y pintura)</t>
  </si>
  <si>
    <t>3.9</t>
  </si>
  <si>
    <t>3.10</t>
  </si>
  <si>
    <t>3.11</t>
  </si>
  <si>
    <t>3.12</t>
  </si>
  <si>
    <t>3.13</t>
  </si>
  <si>
    <t>C01  protector de muros</t>
  </si>
  <si>
    <t>C02  mueble laboratorio (incluye mesada de granito)</t>
  </si>
  <si>
    <t>C03  mueble preparador (incluye mesada de granito)</t>
  </si>
  <si>
    <t>C04  mueble sala de profesores (incluye mesada de granito)</t>
  </si>
  <si>
    <t xml:space="preserve">C05  puerta batiente </t>
  </si>
  <si>
    <t>4.4</t>
  </si>
  <si>
    <t>4.5</t>
  </si>
  <si>
    <t>CARPINTERIA (incluye colocación y amures)</t>
  </si>
  <si>
    <t>HERRERIA (incluye colocación y amures)</t>
  </si>
  <si>
    <t xml:space="preserve">H01 puerta batiente </t>
  </si>
  <si>
    <t>H02 paño fijo - tabaquera</t>
  </si>
  <si>
    <t>VIDRIOS (incluye colocación)</t>
  </si>
  <si>
    <t>E01 espejo</t>
  </si>
  <si>
    <t>LUMINARIAS</t>
  </si>
  <si>
    <t>L101 luz de emergencia autónoma</t>
  </si>
  <si>
    <t>L200 artefacto de adosar 2x36</t>
  </si>
  <si>
    <t>Colocación de luminarias</t>
  </si>
  <si>
    <t>Colocación y distribución de equipamiento fijo y móvil.</t>
  </si>
  <si>
    <t>Garrafas de gas 13Kg (suministro, inc. válvulas)</t>
  </si>
  <si>
    <t>Protección contra incendio según mcp</t>
  </si>
  <si>
    <t>Suministro e instalación de aire acondicionado</t>
  </si>
  <si>
    <t xml:space="preserve">Termotanque </t>
  </si>
  <si>
    <t>Escudo nacional</t>
  </si>
  <si>
    <t>Felpudos (incluye bandeja)</t>
  </si>
  <si>
    <t>Ayuda a subcontratos</t>
  </si>
  <si>
    <t>8.2</t>
  </si>
  <si>
    <t>8.3</t>
  </si>
  <si>
    <t>8.4</t>
  </si>
  <si>
    <t>8.5</t>
  </si>
  <si>
    <t>8.6</t>
  </si>
  <si>
    <t>8.7</t>
  </si>
  <si>
    <t>8.8</t>
  </si>
  <si>
    <t>8.9</t>
  </si>
  <si>
    <t>OBRAS EDILICIAS</t>
  </si>
  <si>
    <t>INFRAESTRUCTURA</t>
  </si>
  <si>
    <t>Implantación</t>
  </si>
  <si>
    <t>Replanteo obras exteriores</t>
  </si>
  <si>
    <t>Cartel</t>
  </si>
  <si>
    <t>Obrador, barrera y vallado provisorio</t>
  </si>
  <si>
    <t>Provisorios: conexión de agua</t>
  </si>
  <si>
    <t>Provisorios: conexión de luz</t>
  </si>
  <si>
    <t>Provisorios: consumo de agua</t>
  </si>
  <si>
    <t>Provisorios: consumo de luz</t>
  </si>
  <si>
    <t>Oficinas y Servicios</t>
  </si>
  <si>
    <t>Prevencionista</t>
  </si>
  <si>
    <t>Tramitación y planos, según MCP</t>
  </si>
  <si>
    <t>Planos veraces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</si>
  <si>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</si>
  <si>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</si>
  <si>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</si>
  <si>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</si>
  <si>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</si>
  <si>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</si>
  <si>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</si>
  <si>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</si>
  <si>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</si>
  <si>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MES</t>
  </si>
  <si>
    <t>LIMPIEZA Y MOVIMIENTOS DE TIERRA</t>
  </si>
  <si>
    <t>Limpieza del terreno, demoiciones, retiros y traslados. según MCP</t>
  </si>
  <si>
    <t>Movimientos de tierra para nivelacion, según MCP.</t>
  </si>
  <si>
    <t>OBRAS EXTERIORES</t>
  </si>
  <si>
    <t xml:space="preserve"> Pavimentos</t>
  </si>
  <si>
    <t>Sub-base compactada, según MCP</t>
  </si>
  <si>
    <t>P1 Hormigón fratazado, según MCP (incluye galerías, rampas, escalones, etc)</t>
  </si>
  <si>
    <t>P2 Hormigón fratazado ranurado, según MCP</t>
  </si>
  <si>
    <t>P3 pavimento de ladrillo, según MCP</t>
  </si>
  <si>
    <t>P4 Césped en tepes a colocar (incluye taludes)</t>
  </si>
  <si>
    <t>P5 Césped sembrado</t>
  </si>
  <si>
    <t>Cordonetas, según recaudos</t>
  </si>
  <si>
    <t>Juntas en pavimento</t>
  </si>
  <si>
    <t>Extensión de aulas completa, según recaudos (inc vigas, hormigón de balasto, etc)</t>
  </si>
  <si>
    <t>Herrería</t>
  </si>
  <si>
    <t>H 100 Protección equipos aire acondicionado</t>
  </si>
  <si>
    <t>H 101 portón doble batiente completo (acceso)</t>
  </si>
  <si>
    <t>H 102 hoja fija (acceso)</t>
  </si>
  <si>
    <t>H 103 cartel nombre del centro</t>
  </si>
  <si>
    <t>H 104 puerta nicho CGP</t>
  </si>
  <si>
    <t>H 105 puerta batiente acometida eléctrica</t>
  </si>
  <si>
    <t>H 106 puerta batiente box garrafa</t>
  </si>
  <si>
    <t>H 107 mástiles</t>
  </si>
  <si>
    <t>Pintura de herrería</t>
  </si>
  <si>
    <t>Instalación Eléctrica</t>
  </si>
  <si>
    <t>Instalación eléctrica completa, incluye luminarias y su colocación</t>
  </si>
  <si>
    <t>Sistema de protección atmosférica</t>
  </si>
  <si>
    <t>Instalación Sanitaria</t>
  </si>
  <si>
    <t>Instalación sanitaria completa (abastecimiento y desagües)</t>
  </si>
  <si>
    <t>Otros</t>
  </si>
  <si>
    <t>Galería excenta completa según recaudos (incluye estructura, cimentación, etc)</t>
  </si>
  <si>
    <t>Regueras con tapas de hormigón perforado, según recaudos</t>
  </si>
  <si>
    <t>Bateas según recaudos</t>
  </si>
  <si>
    <t>Base mástiles</t>
  </si>
  <si>
    <t>Acceso completo con cubierta y nichos CGP y contadores, según recaudos</t>
  </si>
  <si>
    <t>Gradas completas según recaudos</t>
  </si>
  <si>
    <t>Cerco completo según recaudos (mampostería y metal desplegado)</t>
  </si>
  <si>
    <t>Cerco vegetal (incluye tejido galvanizado y Crategus)</t>
  </si>
  <si>
    <t>Bancos</t>
  </si>
  <si>
    <t>Mesa de ping pong</t>
  </si>
  <si>
    <t>Especies vegetales a suministrar</t>
  </si>
  <si>
    <t>Limpieza de obra (infraestructura)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</si>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</sst>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Arial"/>
      <family val="2"/>
    </font>
    <font>
      <b/>
      <u/>
      <sz val="12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8" xfId="0" applyFont="1" applyFill="1" applyBorder="1" applyAlignment="1" applyProtection="1">
      <alignment horizontal="center" vertical="center"/>
    </xf>
    <xf numFmtId="0" fontId="19" fillId="0" borderId="9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2" fontId="18" fillId="0" borderId="13" xfId="0" applyNumberFormat="1" applyFont="1" applyFill="1" applyBorder="1" applyAlignment="1" applyProtection="1">
      <alignment horizontal="left"/>
    </xf>
    <xf numFmtId="0" fontId="22" fillId="0" borderId="12" xfId="0" applyFont="1" applyFill="1" applyBorder="1" applyAlignment="1"/>
    <xf numFmtId="0" fontId="18" fillId="0" borderId="12" xfId="0" applyFont="1" applyFill="1" applyBorder="1" applyAlignment="1"/>
    <xf numFmtId="0" fontId="23" fillId="0" borderId="12" xfId="0" applyFont="1" applyFill="1" applyBorder="1" applyAlignment="1" applyProtection="1"/>
    <xf numFmtId="0" fontId="20" fillId="0" borderId="12" xfId="0" applyFont="1" applyFill="1" applyBorder="1" applyAlignment="1" applyProtection="1"/>
    <xf numFmtId="0" fontId="23" fillId="0" borderId="12" xfId="0" applyFont="1" applyFill="1" applyBorder="1" applyAlignment="1"/>
    <xf numFmtId="0" fontId="20" fillId="0" borderId="12" xfId="0" applyFont="1" applyFill="1" applyBorder="1"/>
    <xf numFmtId="0" fontId="18" fillId="0" borderId="12" xfId="0" applyFont="1" applyFill="1" applyBorder="1"/>
    <xf numFmtId="0" fontId="20" fillId="0" borderId="14" xfId="0" applyFont="1" applyFill="1" applyBorder="1" applyAlignment="1" applyProtection="1"/>
    <xf numFmtId="0" fontId="14" fillId="0" borderId="0" xfId="0" applyFont="1" applyBorder="1"/>
    <xf numFmtId="0" fontId="20" fillId="0" borderId="0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left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7"/>
  <sheetViews>
    <sheetView tabSelected="1" zoomScale="56" zoomScaleNormal="56" workbookViewId="0">
      <selection activeCell="L83" sqref="L83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23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23" s="50" customFormat="1" ht="18">
      <c r="A2" s="69"/>
      <c r="B2" s="3"/>
      <c r="C2" s="4"/>
      <c r="D2" s="5"/>
      <c r="E2" s="5"/>
      <c r="F2" s="5"/>
      <c r="G2" s="5"/>
      <c r="H2" s="6"/>
      <c r="I2" s="6"/>
      <c r="J2" s="6"/>
    </row>
    <row r="3" spans="1:23" s="50" customFormat="1" ht="36">
      <c r="A3" s="70" t="s">
        <v>22</v>
      </c>
      <c r="B3" s="68" t="s">
        <v>23</v>
      </c>
      <c r="C3" s="4"/>
      <c r="D3" s="5"/>
      <c r="E3" s="5"/>
      <c r="F3" s="5"/>
      <c r="G3" s="5"/>
      <c r="H3" s="6"/>
      <c r="I3" s="6"/>
      <c r="J3" s="6"/>
    </row>
    <row r="4" spans="1:23" s="50" customFormat="1" ht="18">
      <c r="A4" s="70"/>
      <c r="B4" s="68"/>
      <c r="C4" s="4"/>
      <c r="D4" s="5"/>
      <c r="E4" s="5"/>
      <c r="F4" s="5"/>
      <c r="G4" s="5"/>
      <c r="H4" s="6"/>
      <c r="I4" s="6"/>
      <c r="J4" s="6"/>
    </row>
    <row r="5" spans="1:23" s="50" customFormat="1" ht="18">
      <c r="A5" s="69" t="s">
        <v>56</v>
      </c>
      <c r="B5" s="3"/>
      <c r="C5" s="4"/>
      <c r="D5" s="5"/>
      <c r="E5" s="5"/>
      <c r="F5" s="5"/>
      <c r="G5" s="5"/>
      <c r="H5" s="6"/>
      <c r="I5" s="6"/>
      <c r="J5" s="6"/>
    </row>
    <row r="6" spans="1:23" s="50" customFormat="1" ht="20.25">
      <c r="A6" s="71"/>
      <c r="B6" s="3"/>
      <c r="C6" s="4"/>
      <c r="D6" s="5"/>
      <c r="E6" s="5"/>
      <c r="F6" s="5"/>
      <c r="G6" s="5"/>
      <c r="H6" s="6"/>
      <c r="I6" s="6"/>
      <c r="J6" s="6"/>
    </row>
    <row r="7" spans="1:23" s="50" customFormat="1" ht="18">
      <c r="A7" s="69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23" s="50" customFormat="1" ht="18">
      <c r="A8" s="69"/>
      <c r="B8" s="9"/>
      <c r="C8" s="4"/>
      <c r="D8" s="5"/>
      <c r="E8" s="5"/>
      <c r="F8" s="5"/>
      <c r="G8" s="5"/>
      <c r="H8" s="6"/>
      <c r="I8" s="6"/>
      <c r="J8" s="6"/>
    </row>
    <row r="9" spans="1:23" s="50" customFormat="1" ht="18.75" thickBot="1">
      <c r="A9" s="69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23" ht="18.75" thickBot="1">
      <c r="A10" s="69"/>
      <c r="B10" s="9"/>
      <c r="C10" s="10"/>
      <c r="D10" s="11"/>
      <c r="E10" s="11"/>
      <c r="F10" s="11"/>
      <c r="G10" s="11"/>
      <c r="H10" s="107" t="s">
        <v>15</v>
      </c>
      <c r="I10" s="108"/>
      <c r="J10" s="109"/>
    </row>
    <row r="11" spans="1:23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23" ht="18.75" thickBot="1">
      <c r="A12" s="12"/>
      <c r="B12" s="13"/>
      <c r="C12" s="14"/>
      <c r="D12" s="15"/>
      <c r="E12" s="15"/>
      <c r="F12" s="15"/>
      <c r="G12" s="15"/>
      <c r="H12" s="110" t="s">
        <v>15</v>
      </c>
      <c r="I12" s="111"/>
      <c r="J12" s="112"/>
    </row>
    <row r="13" spans="1:23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23" ht="55.5" customHeight="1" thickBot="1">
      <c r="A14" s="113" t="s">
        <v>57</v>
      </c>
      <c r="B14" s="114"/>
      <c r="C14" s="114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5" t="s">
        <v>14</v>
      </c>
      <c r="J14" s="116"/>
    </row>
    <row r="15" spans="1:23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23" ht="34.5" thickBot="1">
      <c r="A16" s="103" t="s">
        <v>130</v>
      </c>
      <c r="B16" s="104"/>
      <c r="C16" s="104"/>
      <c r="D16" s="104"/>
      <c r="E16" s="104"/>
      <c r="F16" s="104"/>
      <c r="G16" s="104"/>
      <c r="H16" s="104"/>
      <c r="I16" s="104"/>
      <c r="J16" s="105"/>
      <c r="K16" s="4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s="2" customFormat="1" ht="15.75" thickBot="1">
      <c r="A17" s="20"/>
      <c r="B17" s="21"/>
      <c r="C17" s="21"/>
      <c r="D17" s="39"/>
      <c r="E17" s="39"/>
      <c r="F17" s="39"/>
      <c r="G17" s="39"/>
      <c r="H17" s="40"/>
      <c r="I17" s="40"/>
      <c r="J17" s="48"/>
      <c r="K17" s="49"/>
    </row>
    <row r="18" spans="1:23" ht="21" customHeight="1" thickBot="1">
      <c r="A18" s="22">
        <v>1</v>
      </c>
      <c r="B18" s="23" t="s">
        <v>58</v>
      </c>
      <c r="C18" s="28"/>
      <c r="D18" s="24"/>
      <c r="E18" s="25"/>
      <c r="F18" s="25"/>
      <c r="G18" s="25"/>
      <c r="H18" s="26">
        <f>SUM(G20:G23)</f>
        <v>0</v>
      </c>
      <c r="I18" s="47"/>
      <c r="J18" s="42" t="e">
        <f>SUM(I20:I23)</f>
        <v>#DIV/0!</v>
      </c>
    </row>
    <row r="19" spans="1:23">
      <c r="A19" s="16"/>
      <c r="B19" s="29"/>
      <c r="C19" s="29"/>
      <c r="D19" s="5"/>
      <c r="E19" s="5"/>
      <c r="F19" s="5"/>
      <c r="G19" s="5"/>
      <c r="H19" s="6"/>
      <c r="I19" s="6"/>
      <c r="J19" s="51"/>
      <c r="K19" s="50"/>
    </row>
    <row r="20" spans="1:23" ht="20.25">
      <c r="A20" s="46" t="s">
        <v>0</v>
      </c>
      <c r="B20" s="83" t="s">
        <v>59</v>
      </c>
      <c r="C20" s="30"/>
      <c r="D20" s="11">
        <v>0</v>
      </c>
      <c r="E20" s="27" t="s">
        <v>16</v>
      </c>
      <c r="F20" s="63"/>
      <c r="G20" s="45">
        <f t="shared" ref="G20:G22" si="0">+D20*F20</f>
        <v>0</v>
      </c>
      <c r="H20" s="6"/>
      <c r="I20" s="62" t="e">
        <f>+G20/$H$154</f>
        <v>#DIV/0!</v>
      </c>
      <c r="K20" s="50"/>
    </row>
    <row r="21" spans="1:23" ht="20.25">
      <c r="A21" s="46" t="s">
        <v>1</v>
      </c>
      <c r="B21" s="83" t="s">
        <v>60</v>
      </c>
      <c r="C21" s="30"/>
      <c r="D21" s="11">
        <v>0</v>
      </c>
      <c r="E21" s="27" t="s">
        <v>18</v>
      </c>
      <c r="F21" s="64"/>
      <c r="G21" s="45">
        <f t="shared" si="0"/>
        <v>0</v>
      </c>
      <c r="H21" s="6"/>
      <c r="I21" s="62" t="e">
        <f>+G21/$H$154</f>
        <v>#DIV/0!</v>
      </c>
      <c r="K21" s="50"/>
    </row>
    <row r="22" spans="1:23" ht="20.25">
      <c r="A22" s="46" t="s">
        <v>2</v>
      </c>
      <c r="B22" s="83" t="s">
        <v>61</v>
      </c>
      <c r="C22" s="30"/>
      <c r="D22" s="11">
        <v>0</v>
      </c>
      <c r="E22" s="27" t="s">
        <v>16</v>
      </c>
      <c r="F22" s="64"/>
      <c r="G22" s="45">
        <f t="shared" si="0"/>
        <v>0</v>
      </c>
      <c r="H22" s="6"/>
      <c r="I22" s="62" t="e">
        <f>+G22/$H$154</f>
        <v>#DIV/0!</v>
      </c>
      <c r="K22" s="50"/>
    </row>
    <row r="23" spans="1:23" s="2" customFormat="1" ht="15.75" thickBot="1">
      <c r="A23" s="20"/>
      <c r="B23" s="106"/>
      <c r="C23" s="106"/>
      <c r="D23" s="39"/>
      <c r="E23" s="39"/>
      <c r="F23" s="39"/>
      <c r="G23" s="39"/>
      <c r="H23" s="40"/>
      <c r="I23" s="40"/>
      <c r="J23" s="52"/>
      <c r="K23" s="49"/>
    </row>
    <row r="24" spans="1:23" ht="21" thickBot="1">
      <c r="A24" s="72" t="s">
        <v>3</v>
      </c>
      <c r="B24" s="81" t="s">
        <v>62</v>
      </c>
      <c r="C24" s="74"/>
      <c r="D24" s="24"/>
      <c r="E24" s="25"/>
      <c r="F24" s="25"/>
      <c r="G24" s="25"/>
      <c r="H24" s="26">
        <f>SUM(G28:G37)</f>
        <v>0</v>
      </c>
      <c r="I24" s="47"/>
      <c r="J24" s="42" t="e">
        <f>SUM(I28:I37)</f>
        <v>#DIV/0!</v>
      </c>
    </row>
    <row r="25" spans="1:23" ht="15.75">
      <c r="A25" s="117" t="s">
        <v>63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</row>
    <row r="26" spans="1:23" ht="15.75">
      <c r="A26" s="117" t="s">
        <v>64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</row>
    <row r="27" spans="1:23" ht="15.7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0.25">
      <c r="A28" s="75" t="s">
        <v>4</v>
      </c>
      <c r="B28" s="83" t="s">
        <v>65</v>
      </c>
      <c r="C28" s="30"/>
      <c r="D28" s="11">
        <v>0</v>
      </c>
      <c r="E28" s="27" t="s">
        <v>18</v>
      </c>
      <c r="F28" s="63"/>
      <c r="G28" s="45">
        <f t="shared" ref="G28" si="1">+D28*F28</f>
        <v>0</v>
      </c>
      <c r="H28" s="6"/>
      <c r="I28" s="62" t="e">
        <f>+G28/$H$154</f>
        <v>#DIV/0!</v>
      </c>
      <c r="K28" s="50"/>
    </row>
    <row r="29" spans="1:23" ht="20.25">
      <c r="A29" s="75" t="s">
        <v>47</v>
      </c>
      <c r="B29" s="83" t="s">
        <v>66</v>
      </c>
      <c r="C29" s="30"/>
      <c r="D29" s="11">
        <v>0</v>
      </c>
      <c r="E29" s="27" t="s">
        <v>18</v>
      </c>
      <c r="F29" s="63"/>
      <c r="G29" s="45">
        <f t="shared" ref="G29:G36" si="2">+D29*F29</f>
        <v>0</v>
      </c>
      <c r="H29" s="6"/>
      <c r="I29" s="62" t="e">
        <f t="shared" ref="I29:I36" si="3">+G29/$H$154</f>
        <v>#DIV/0!</v>
      </c>
      <c r="K29" s="50"/>
    </row>
    <row r="30" spans="1:23" ht="20.25">
      <c r="A30" s="75" t="s">
        <v>48</v>
      </c>
      <c r="B30" s="83" t="s">
        <v>67</v>
      </c>
      <c r="C30" s="30"/>
      <c r="D30" s="11">
        <v>0</v>
      </c>
      <c r="E30" s="27" t="s">
        <v>18</v>
      </c>
      <c r="F30" s="63"/>
      <c r="G30" s="45">
        <f t="shared" si="2"/>
        <v>0</v>
      </c>
      <c r="H30" s="6"/>
      <c r="I30" s="62" t="e">
        <f t="shared" si="3"/>
        <v>#DIV/0!</v>
      </c>
      <c r="K30" s="50"/>
    </row>
    <row r="31" spans="1:23" s="2" customFormat="1" ht="20.25">
      <c r="A31" s="75" t="s">
        <v>49</v>
      </c>
      <c r="B31" s="83" t="s">
        <v>68</v>
      </c>
      <c r="C31" s="30"/>
      <c r="D31" s="11">
        <v>0</v>
      </c>
      <c r="E31" s="27" t="s">
        <v>18</v>
      </c>
      <c r="F31" s="63"/>
      <c r="G31" s="45">
        <f t="shared" si="2"/>
        <v>0</v>
      </c>
      <c r="H31" s="6"/>
      <c r="I31" s="62" t="e">
        <f t="shared" si="3"/>
        <v>#DIV/0!</v>
      </c>
      <c r="J31"/>
      <c r="K31" s="50"/>
      <c r="L31"/>
      <c r="M31"/>
      <c r="N31"/>
      <c r="O31"/>
      <c r="P31"/>
      <c r="Q31"/>
      <c r="R31"/>
      <c r="S31"/>
      <c r="T31"/>
      <c r="U31"/>
      <c r="V31"/>
      <c r="W31"/>
    </row>
    <row r="32" spans="1:23" ht="20.25">
      <c r="A32" s="75" t="s">
        <v>50</v>
      </c>
      <c r="B32" s="83" t="s">
        <v>69</v>
      </c>
      <c r="C32" s="30"/>
      <c r="D32" s="11">
        <v>0</v>
      </c>
      <c r="E32" s="27" t="s">
        <v>18</v>
      </c>
      <c r="F32" s="63"/>
      <c r="G32" s="45">
        <f t="shared" si="2"/>
        <v>0</v>
      </c>
      <c r="H32" s="6"/>
      <c r="I32" s="62" t="e">
        <f t="shared" si="3"/>
        <v>#DIV/0!</v>
      </c>
      <c r="K32" s="50"/>
    </row>
    <row r="33" spans="1:23" ht="20.25">
      <c r="A33" s="75" t="s">
        <v>74</v>
      </c>
      <c r="B33" s="83" t="s">
        <v>70</v>
      </c>
      <c r="C33" s="30"/>
      <c r="D33" s="11">
        <v>0</v>
      </c>
      <c r="E33" s="27" t="s">
        <v>18</v>
      </c>
      <c r="F33" s="63"/>
      <c r="G33" s="45">
        <f t="shared" si="2"/>
        <v>0</v>
      </c>
      <c r="H33" s="6"/>
      <c r="I33" s="62" t="e">
        <f t="shared" si="3"/>
        <v>#DIV/0!</v>
      </c>
      <c r="K33" s="50"/>
    </row>
    <row r="34" spans="1:23" ht="20.25">
      <c r="A34" s="75" t="s">
        <v>75</v>
      </c>
      <c r="B34" s="83" t="s">
        <v>71</v>
      </c>
      <c r="C34" s="30"/>
      <c r="D34" s="11">
        <v>0</v>
      </c>
      <c r="E34" s="27" t="s">
        <v>18</v>
      </c>
      <c r="F34" s="63"/>
      <c r="G34" s="45">
        <f t="shared" si="2"/>
        <v>0</v>
      </c>
      <c r="H34" s="6"/>
      <c r="I34" s="62" t="e">
        <f t="shared" si="3"/>
        <v>#DIV/0!</v>
      </c>
      <c r="K34" s="50"/>
    </row>
    <row r="35" spans="1:23" ht="20.25">
      <c r="A35" s="75" t="s">
        <v>76</v>
      </c>
      <c r="B35" s="83" t="s">
        <v>72</v>
      </c>
      <c r="C35" s="30"/>
      <c r="D35" s="11">
        <v>0</v>
      </c>
      <c r="E35" s="27" t="s">
        <v>16</v>
      </c>
      <c r="F35" s="63"/>
      <c r="G35" s="45">
        <f t="shared" si="2"/>
        <v>0</v>
      </c>
      <c r="H35" s="6"/>
      <c r="I35" s="62" t="e">
        <f t="shared" si="3"/>
        <v>#DIV/0!</v>
      </c>
      <c r="K35" s="50"/>
    </row>
    <row r="36" spans="1:23" ht="20.25">
      <c r="A36" s="75" t="s">
        <v>77</v>
      </c>
      <c r="B36" s="83" t="s">
        <v>73</v>
      </c>
      <c r="C36" s="30"/>
      <c r="D36" s="11">
        <v>0</v>
      </c>
      <c r="E36" s="27" t="s">
        <v>16</v>
      </c>
      <c r="F36" s="63"/>
      <c r="G36" s="45">
        <f t="shared" si="2"/>
        <v>0</v>
      </c>
      <c r="H36" s="6"/>
      <c r="I36" s="62" t="e">
        <f t="shared" si="3"/>
        <v>#DIV/0!</v>
      </c>
      <c r="K36" s="50"/>
    </row>
    <row r="37" spans="1:23" ht="15.75" thickBot="1">
      <c r="A37" s="31"/>
      <c r="B37" s="102"/>
      <c r="C37" s="102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6" t="s">
        <v>78</v>
      </c>
      <c r="C38" s="34"/>
      <c r="D38" s="24"/>
      <c r="E38" s="25"/>
      <c r="F38" s="25"/>
      <c r="G38" s="25"/>
      <c r="H38" s="26">
        <f>SUM(G40:G53)</f>
        <v>0</v>
      </c>
      <c r="I38" s="47"/>
      <c r="J38" s="42" t="e">
        <f>SUM(I40:I53)</f>
        <v>#DIV/0!</v>
      </c>
    </row>
    <row r="39" spans="1:23">
      <c r="A39" s="35"/>
      <c r="B39" s="29"/>
      <c r="C39" s="36"/>
      <c r="D39" s="5"/>
      <c r="E39" s="5"/>
      <c r="F39" s="5"/>
      <c r="G39" s="5"/>
      <c r="H39" s="6"/>
      <c r="I39" s="6"/>
      <c r="J39" s="53"/>
      <c r="K39" s="50"/>
    </row>
    <row r="40" spans="1:23" ht="20.25">
      <c r="A40" s="46" t="s">
        <v>26</v>
      </c>
      <c r="B40" s="83" t="s">
        <v>79</v>
      </c>
      <c r="C40" s="30"/>
      <c r="D40" s="11">
        <v>0</v>
      </c>
      <c r="E40" s="27" t="s">
        <v>18</v>
      </c>
      <c r="F40" s="63"/>
      <c r="G40" s="45">
        <f t="shared" ref="G40" si="4">+D40*F40</f>
        <v>0</v>
      </c>
      <c r="H40" s="6"/>
      <c r="I40" s="62" t="e">
        <f t="shared" ref="I40:I52" si="5">+G40/$H$154</f>
        <v>#DIV/0!</v>
      </c>
      <c r="K40" s="50"/>
    </row>
    <row r="41" spans="1:23" ht="20.25">
      <c r="A41" s="46" t="s">
        <v>27</v>
      </c>
      <c r="B41" s="83" t="s">
        <v>80</v>
      </c>
      <c r="C41" s="30"/>
      <c r="D41" s="11">
        <v>0</v>
      </c>
      <c r="E41" s="27" t="s">
        <v>18</v>
      </c>
      <c r="F41" s="63"/>
      <c r="G41" s="45">
        <f t="shared" ref="G41:G52" si="6">+D41*F41</f>
        <v>0</v>
      </c>
      <c r="H41" s="6"/>
      <c r="I41" s="62" t="e">
        <f t="shared" si="5"/>
        <v>#DIV/0!</v>
      </c>
      <c r="K41" s="50"/>
    </row>
    <row r="42" spans="1:23" ht="20.25">
      <c r="A42" s="46" t="s">
        <v>28</v>
      </c>
      <c r="B42" s="83" t="s">
        <v>81</v>
      </c>
      <c r="C42" s="30"/>
      <c r="D42" s="11">
        <v>0</v>
      </c>
      <c r="E42" s="27" t="s">
        <v>18</v>
      </c>
      <c r="F42" s="63"/>
      <c r="G42" s="45">
        <f t="shared" si="6"/>
        <v>0</v>
      </c>
      <c r="H42" s="6"/>
      <c r="I42" s="62" t="e">
        <f t="shared" si="5"/>
        <v>#DIV/0!</v>
      </c>
      <c r="K42" s="50"/>
    </row>
    <row r="43" spans="1:23" ht="20.25">
      <c r="A43" s="46" t="s">
        <v>29</v>
      </c>
      <c r="B43" s="83" t="s">
        <v>82</v>
      </c>
      <c r="C43" s="30"/>
      <c r="D43" s="11">
        <v>0</v>
      </c>
      <c r="E43" s="27" t="s">
        <v>18</v>
      </c>
      <c r="F43" s="63"/>
      <c r="G43" s="45">
        <f t="shared" si="6"/>
        <v>0</v>
      </c>
      <c r="H43" s="6"/>
      <c r="I43" s="62" t="e">
        <f t="shared" si="5"/>
        <v>#DIV/0!</v>
      </c>
      <c r="K43" s="50"/>
    </row>
    <row r="44" spans="1:23" ht="20.25">
      <c r="A44" s="46" t="s">
        <v>43</v>
      </c>
      <c r="B44" s="83" t="s">
        <v>83</v>
      </c>
      <c r="C44" s="30"/>
      <c r="D44" s="11">
        <v>0</v>
      </c>
      <c r="E44" s="27" t="s">
        <v>18</v>
      </c>
      <c r="F44" s="63"/>
      <c r="G44" s="45">
        <f t="shared" si="6"/>
        <v>0</v>
      </c>
      <c r="H44" s="6"/>
      <c r="I44" s="62" t="e">
        <f t="shared" si="5"/>
        <v>#DIV/0!</v>
      </c>
      <c r="K44" s="50"/>
    </row>
    <row r="45" spans="1:23" ht="20.25">
      <c r="A45" s="46" t="s">
        <v>44</v>
      </c>
      <c r="B45" s="83" t="s">
        <v>84</v>
      </c>
      <c r="C45" s="30"/>
      <c r="D45" s="11">
        <v>0</v>
      </c>
      <c r="E45" s="27" t="s">
        <v>18</v>
      </c>
      <c r="F45" s="63"/>
      <c r="G45" s="45">
        <f t="shared" si="6"/>
        <v>0</v>
      </c>
      <c r="H45" s="6"/>
      <c r="I45" s="62" t="e">
        <f t="shared" si="5"/>
        <v>#DIV/0!</v>
      </c>
      <c r="K45" s="50"/>
    </row>
    <row r="46" spans="1:23" ht="20.25">
      <c r="A46" s="46" t="s">
        <v>51</v>
      </c>
      <c r="B46" s="83" t="s">
        <v>85</v>
      </c>
      <c r="C46" s="30"/>
      <c r="D46" s="11">
        <v>0</v>
      </c>
      <c r="E46" s="27" t="s">
        <v>18</v>
      </c>
      <c r="F46" s="63"/>
      <c r="G46" s="45">
        <f t="shared" si="6"/>
        <v>0</v>
      </c>
      <c r="H46" s="6"/>
      <c r="I46" s="62" t="e">
        <f t="shared" si="5"/>
        <v>#DIV/0!</v>
      </c>
      <c r="K46" s="50"/>
    </row>
    <row r="47" spans="1:23" ht="20.25">
      <c r="A47" s="46" t="s">
        <v>52</v>
      </c>
      <c r="B47" s="83" t="s">
        <v>86</v>
      </c>
      <c r="C47" s="30"/>
      <c r="D47" s="11">
        <v>0</v>
      </c>
      <c r="E47" s="27" t="s">
        <v>18</v>
      </c>
      <c r="F47" s="63"/>
      <c r="G47" s="45">
        <f t="shared" si="6"/>
        <v>0</v>
      </c>
      <c r="H47" s="6"/>
      <c r="I47" s="62" t="e">
        <f t="shared" si="5"/>
        <v>#DIV/0!</v>
      </c>
      <c r="K47" s="50"/>
    </row>
    <row r="48" spans="1:23" ht="20.25">
      <c r="A48" s="46" t="s">
        <v>92</v>
      </c>
      <c r="B48" s="83" t="s">
        <v>87</v>
      </c>
      <c r="C48" s="30"/>
      <c r="D48" s="11">
        <v>0</v>
      </c>
      <c r="E48" s="27" t="s">
        <v>18</v>
      </c>
      <c r="F48" s="63"/>
      <c r="G48" s="45">
        <f t="shared" si="6"/>
        <v>0</v>
      </c>
      <c r="H48" s="6"/>
      <c r="I48" s="62" t="e">
        <f t="shared" si="5"/>
        <v>#DIV/0!</v>
      </c>
      <c r="K48" s="50"/>
    </row>
    <row r="49" spans="1:23" ht="20.25">
      <c r="A49" s="46" t="s">
        <v>93</v>
      </c>
      <c r="B49" s="83" t="s">
        <v>88</v>
      </c>
      <c r="C49" s="30"/>
      <c r="D49" s="11">
        <v>0</v>
      </c>
      <c r="E49" s="27" t="s">
        <v>18</v>
      </c>
      <c r="F49" s="63"/>
      <c r="G49" s="45">
        <f t="shared" si="6"/>
        <v>0</v>
      </c>
      <c r="H49" s="6"/>
      <c r="I49" s="62" t="e">
        <f t="shared" si="5"/>
        <v>#DIV/0!</v>
      </c>
      <c r="K49" s="50"/>
    </row>
    <row r="50" spans="1:23" ht="20.25">
      <c r="A50" s="46" t="s">
        <v>94</v>
      </c>
      <c r="B50" s="83" t="s">
        <v>89</v>
      </c>
      <c r="C50" s="30"/>
      <c r="D50" s="11">
        <v>0</v>
      </c>
      <c r="E50" s="27" t="s">
        <v>18</v>
      </c>
      <c r="F50" s="63"/>
      <c r="G50" s="45">
        <f t="shared" si="6"/>
        <v>0</v>
      </c>
      <c r="H50" s="6"/>
      <c r="I50" s="62" t="e">
        <f t="shared" si="5"/>
        <v>#DIV/0!</v>
      </c>
      <c r="K50" s="50"/>
    </row>
    <row r="51" spans="1:23" ht="20.25">
      <c r="A51" s="46" t="s">
        <v>95</v>
      </c>
      <c r="B51" s="83" t="s">
        <v>90</v>
      </c>
      <c r="C51" s="30"/>
      <c r="D51" s="11">
        <v>0</v>
      </c>
      <c r="E51" s="27" t="s">
        <v>18</v>
      </c>
      <c r="F51" s="63"/>
      <c r="G51" s="45">
        <f t="shared" si="6"/>
        <v>0</v>
      </c>
      <c r="H51" s="6"/>
      <c r="I51" s="62" t="e">
        <f t="shared" si="5"/>
        <v>#DIV/0!</v>
      </c>
      <c r="K51" s="50"/>
    </row>
    <row r="52" spans="1:23" ht="20.25">
      <c r="A52" s="46" t="s">
        <v>96</v>
      </c>
      <c r="B52" s="83" t="s">
        <v>91</v>
      </c>
      <c r="C52" s="30"/>
      <c r="D52" s="11">
        <v>0</v>
      </c>
      <c r="E52" s="27" t="s">
        <v>18</v>
      </c>
      <c r="F52" s="63"/>
      <c r="G52" s="45">
        <f t="shared" si="6"/>
        <v>0</v>
      </c>
      <c r="H52" s="6"/>
      <c r="I52" s="62" t="e">
        <f t="shared" si="5"/>
        <v>#DIV/0!</v>
      </c>
      <c r="K52" s="50"/>
    </row>
    <row r="53" spans="1:23" ht="21" thickBot="1">
      <c r="A53" s="46"/>
      <c r="B53" s="44"/>
      <c r="C53" s="30"/>
      <c r="D53" s="11"/>
      <c r="E53" s="27"/>
      <c r="F53" s="63"/>
      <c r="G53" s="39"/>
      <c r="H53" s="40"/>
      <c r="I53" s="67"/>
      <c r="K53" s="50"/>
    </row>
    <row r="54" spans="1:23" ht="21" thickBot="1">
      <c r="A54" s="72">
        <v>4</v>
      </c>
      <c r="B54" s="73" t="s">
        <v>104</v>
      </c>
      <c r="C54" s="74"/>
      <c r="D54" s="24"/>
      <c r="E54" s="25"/>
      <c r="F54" s="25"/>
      <c r="G54" s="25"/>
      <c r="H54" s="26">
        <f>SUM(G56:G61)</f>
        <v>0</v>
      </c>
      <c r="I54" s="47"/>
      <c r="J54" s="42" t="e">
        <f>SUM(I56:I61)</f>
        <v>#DIV/0!</v>
      </c>
    </row>
    <row r="55" spans="1:23">
      <c r="A55" s="35"/>
      <c r="B55" s="29"/>
      <c r="C55" s="36"/>
      <c r="D55" s="5"/>
      <c r="E55" s="5"/>
      <c r="F55" s="5"/>
      <c r="G55" s="5"/>
      <c r="H55" s="6"/>
      <c r="I55" s="6"/>
      <c r="J55" s="53"/>
      <c r="K55" s="50"/>
    </row>
    <row r="56" spans="1:23" ht="15.75">
      <c r="A56" s="43" t="s">
        <v>5</v>
      </c>
      <c r="B56" s="83" t="s">
        <v>97</v>
      </c>
      <c r="C56" s="30"/>
      <c r="D56" s="11">
        <v>0</v>
      </c>
      <c r="E56" s="27" t="s">
        <v>18</v>
      </c>
      <c r="F56" s="11"/>
      <c r="G56" s="45">
        <f t="shared" ref="G56" si="7">+D56*F56</f>
        <v>0</v>
      </c>
      <c r="H56" s="6"/>
      <c r="I56" s="62" t="e">
        <f>+G56/$H$154</f>
        <v>#DIV/0!</v>
      </c>
      <c r="K56" s="50"/>
    </row>
    <row r="57" spans="1:23" ht="15.75">
      <c r="A57" s="43" t="s">
        <v>20</v>
      </c>
      <c r="B57" s="83" t="s">
        <v>98</v>
      </c>
      <c r="C57" s="30"/>
      <c r="D57" s="11">
        <v>0</v>
      </c>
      <c r="E57" s="27" t="s">
        <v>18</v>
      </c>
      <c r="F57" s="11"/>
      <c r="G57" s="45">
        <f t="shared" ref="G57:G60" si="8">+D57*F57</f>
        <v>0</v>
      </c>
      <c r="H57" s="6"/>
      <c r="I57" s="62" t="e">
        <f t="shared" ref="I57:I60" si="9">+G57/$H$154</f>
        <v>#DIV/0!</v>
      </c>
      <c r="K57" s="50"/>
    </row>
    <row r="58" spans="1:23" ht="15.75">
      <c r="A58" s="43" t="s">
        <v>21</v>
      </c>
      <c r="B58" s="83" t="s">
        <v>99</v>
      </c>
      <c r="C58" s="30"/>
      <c r="D58" s="11">
        <v>0</v>
      </c>
      <c r="E58" s="27" t="s">
        <v>18</v>
      </c>
      <c r="F58" s="11"/>
      <c r="G58" s="45">
        <f t="shared" si="8"/>
        <v>0</v>
      </c>
      <c r="H58" s="6"/>
      <c r="I58" s="62" t="e">
        <f t="shared" si="9"/>
        <v>#DIV/0!</v>
      </c>
      <c r="K58" s="50"/>
    </row>
    <row r="59" spans="1:23" ht="15.75">
      <c r="A59" s="43" t="s">
        <v>102</v>
      </c>
      <c r="B59" s="83" t="s">
        <v>100</v>
      </c>
      <c r="C59" s="30"/>
      <c r="D59" s="11">
        <v>0</v>
      </c>
      <c r="E59" s="27" t="s">
        <v>18</v>
      </c>
      <c r="F59" s="11"/>
      <c r="G59" s="45">
        <f t="shared" si="8"/>
        <v>0</v>
      </c>
      <c r="H59" s="6"/>
      <c r="I59" s="62" t="e">
        <f t="shared" si="9"/>
        <v>#DIV/0!</v>
      </c>
      <c r="K59" s="50"/>
    </row>
    <row r="60" spans="1:23" ht="15.75">
      <c r="A60" s="43" t="s">
        <v>103</v>
      </c>
      <c r="B60" s="83" t="s">
        <v>101</v>
      </c>
      <c r="C60" s="30"/>
      <c r="D60" s="11">
        <v>0</v>
      </c>
      <c r="E60" s="27" t="s">
        <v>18</v>
      </c>
      <c r="F60" s="11"/>
      <c r="G60" s="45">
        <f t="shared" si="8"/>
        <v>0</v>
      </c>
      <c r="H60" s="6"/>
      <c r="I60" s="62" t="e">
        <f t="shared" si="9"/>
        <v>#DIV/0!</v>
      </c>
      <c r="K60" s="50"/>
    </row>
    <row r="61" spans="1:23" ht="15.75" thickBot="1">
      <c r="A61" s="31"/>
      <c r="B61" s="102"/>
      <c r="C61" s="102"/>
      <c r="D61" s="39"/>
      <c r="E61" s="39"/>
      <c r="F61" s="39"/>
      <c r="G61" s="39"/>
      <c r="H61" s="40"/>
      <c r="I61" s="40"/>
      <c r="J61" s="54"/>
      <c r="K61" s="50"/>
    </row>
    <row r="62" spans="1:23" s="2" customFormat="1" ht="21" thickBot="1">
      <c r="A62" s="32">
        <v>5</v>
      </c>
      <c r="B62" s="33" t="s">
        <v>105</v>
      </c>
      <c r="C62" s="34"/>
      <c r="D62" s="24"/>
      <c r="E62" s="25"/>
      <c r="F62" s="25"/>
      <c r="G62" s="25"/>
      <c r="H62" s="26">
        <f>SUM(G64:G66)</f>
        <v>0</v>
      </c>
      <c r="I62" s="47"/>
      <c r="J62" s="42" t="e">
        <f>SUM(I64:I66)</f>
        <v>#DIV/0!</v>
      </c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  <c r="L63"/>
      <c r="M63"/>
      <c r="N63"/>
      <c r="O63"/>
      <c r="P63"/>
      <c r="Q63"/>
      <c r="R63"/>
      <c r="S63"/>
      <c r="T63"/>
      <c r="U63"/>
      <c r="V63"/>
      <c r="W63"/>
    </row>
    <row r="64" spans="1:23" s="2" customFormat="1" ht="15.75">
      <c r="A64" s="46" t="s">
        <v>6</v>
      </c>
      <c r="B64" s="83" t="s">
        <v>106</v>
      </c>
      <c r="C64" s="30"/>
      <c r="D64" s="11">
        <v>0</v>
      </c>
      <c r="E64" s="27" t="s">
        <v>18</v>
      </c>
      <c r="F64" s="11"/>
      <c r="G64" s="45">
        <f t="shared" ref="G64" si="10">+D64*F64</f>
        <v>0</v>
      </c>
      <c r="H64" s="6"/>
      <c r="I64" s="62" t="e">
        <f>+G64/$H$154</f>
        <v>#DIV/0!</v>
      </c>
      <c r="K64" s="49"/>
    </row>
    <row r="65" spans="1:23" s="2" customFormat="1" ht="15.75">
      <c r="A65" s="46" t="s">
        <v>31</v>
      </c>
      <c r="B65" s="83" t="s">
        <v>107</v>
      </c>
      <c r="C65" s="30"/>
      <c r="D65" s="11">
        <v>0</v>
      </c>
      <c r="E65" s="27" t="s">
        <v>18</v>
      </c>
      <c r="F65" s="11"/>
      <c r="G65" s="45">
        <f t="shared" ref="G65" si="11">+D65*F65</f>
        <v>0</v>
      </c>
      <c r="H65" s="6"/>
      <c r="I65" s="62" t="e">
        <f>+G65/$H$154</f>
        <v>#DIV/0!</v>
      </c>
      <c r="K65" s="49"/>
    </row>
    <row r="66" spans="1:23" ht="16.5" thickBot="1">
      <c r="A66" s="77"/>
      <c r="B66" s="78"/>
      <c r="C66" s="30"/>
      <c r="D66" s="79"/>
      <c r="E66" s="80"/>
      <c r="F66" s="79"/>
      <c r="G66" s="39"/>
      <c r="H66" s="40"/>
      <c r="I66" s="52"/>
      <c r="J66" s="2"/>
      <c r="K66" s="4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s="2" customFormat="1" ht="21" thickBot="1">
      <c r="A67" s="22">
        <v>6</v>
      </c>
      <c r="B67" s="23" t="s">
        <v>108</v>
      </c>
      <c r="C67" s="74"/>
      <c r="D67" s="24"/>
      <c r="E67" s="25"/>
      <c r="F67" s="25"/>
      <c r="G67" s="25"/>
      <c r="H67" s="26">
        <f>SUM(G69:G70)</f>
        <v>0</v>
      </c>
      <c r="I67" s="47"/>
      <c r="J67" s="42" t="e">
        <f>SUM(I69:I70)</f>
        <v>#DIV/0!</v>
      </c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2" customFormat="1">
      <c r="A68" s="37"/>
      <c r="B68" s="38"/>
      <c r="C68" s="29"/>
      <c r="D68" s="5"/>
      <c r="E68" s="5"/>
      <c r="F68" s="5"/>
      <c r="G68" s="5"/>
      <c r="H68" s="6"/>
      <c r="I68" s="6"/>
      <c r="J68" s="51"/>
      <c r="K68" s="50"/>
      <c r="L68"/>
      <c r="M68"/>
      <c r="N68"/>
      <c r="O68"/>
      <c r="P68"/>
      <c r="Q68"/>
      <c r="R68"/>
      <c r="S68"/>
      <c r="T68"/>
      <c r="U68"/>
      <c r="V68"/>
      <c r="W68"/>
    </row>
    <row r="69" spans="1:23" s="2" customFormat="1" ht="20.25">
      <c r="A69" s="43" t="s">
        <v>7</v>
      </c>
      <c r="B69" s="83" t="s">
        <v>109</v>
      </c>
      <c r="C69" s="30"/>
      <c r="D69" s="11">
        <v>0</v>
      </c>
      <c r="E69" s="27" t="s">
        <v>18</v>
      </c>
      <c r="F69" s="65"/>
      <c r="G69" s="45">
        <f t="shared" ref="G69" si="12">+D69*F69</f>
        <v>0</v>
      </c>
      <c r="H69" s="6"/>
      <c r="I69" s="62" t="e">
        <f>+G69/$H$154</f>
        <v>#DIV/0!</v>
      </c>
      <c r="K69" s="49"/>
    </row>
    <row r="70" spans="1:23" ht="15.75" thickBot="1">
      <c r="A70" s="31"/>
      <c r="B70" s="102"/>
      <c r="C70" s="102"/>
      <c r="D70" s="39"/>
      <c r="E70" s="39"/>
      <c r="F70" s="39"/>
      <c r="G70" s="39"/>
      <c r="H70" s="40"/>
      <c r="I70" s="40"/>
      <c r="J70" s="40"/>
      <c r="K70" s="50"/>
    </row>
    <row r="71" spans="1:23" s="2" customFormat="1" ht="21" thickBot="1">
      <c r="A71" s="32">
        <v>7</v>
      </c>
      <c r="B71" s="33" t="s">
        <v>110</v>
      </c>
      <c r="C71" s="34"/>
      <c r="D71" s="24"/>
      <c r="E71" s="25"/>
      <c r="F71" s="25"/>
      <c r="G71" s="25"/>
      <c r="H71" s="26">
        <f>SUM(G73:G76)</f>
        <v>0</v>
      </c>
      <c r="I71" s="47"/>
      <c r="J71" s="42" t="e">
        <f>SUM(I73:I76)</f>
        <v>#DIV/0!</v>
      </c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2" customFormat="1">
      <c r="A72" s="37"/>
      <c r="B72" s="38"/>
      <c r="C72" s="29"/>
      <c r="D72" s="5"/>
      <c r="E72" s="5"/>
      <c r="F72" s="5"/>
      <c r="G72" s="5"/>
      <c r="H72" s="6"/>
      <c r="I72" s="6"/>
      <c r="J72" s="51"/>
      <c r="K72" s="50"/>
      <c r="L72"/>
      <c r="M72"/>
      <c r="N72"/>
      <c r="O72"/>
      <c r="P72"/>
      <c r="Q72"/>
      <c r="R72"/>
      <c r="S72"/>
      <c r="T72"/>
      <c r="U72"/>
      <c r="V72"/>
      <c r="W72"/>
    </row>
    <row r="73" spans="1:23" s="2" customFormat="1" ht="15.75">
      <c r="A73" s="43" t="s">
        <v>8</v>
      </c>
      <c r="B73" s="83" t="s">
        <v>111</v>
      </c>
      <c r="C73" s="30"/>
      <c r="D73" s="11">
        <v>0</v>
      </c>
      <c r="E73" s="27" t="s">
        <v>16</v>
      </c>
      <c r="F73" s="11"/>
      <c r="G73" s="45">
        <f t="shared" ref="G73" si="13">+D73*F73</f>
        <v>0</v>
      </c>
      <c r="H73" s="6"/>
      <c r="I73" s="62" t="e">
        <f>+G73/$H$154</f>
        <v>#DIV/0!</v>
      </c>
      <c r="K73" s="49"/>
    </row>
    <row r="74" spans="1:23" s="2" customFormat="1" ht="15.75">
      <c r="A74" s="43" t="s">
        <v>32</v>
      </c>
      <c r="B74" s="83" t="s">
        <v>112</v>
      </c>
      <c r="C74" s="30"/>
      <c r="D74" s="11">
        <v>0</v>
      </c>
      <c r="E74" s="27" t="s">
        <v>18</v>
      </c>
      <c r="F74" s="11"/>
      <c r="G74" s="45">
        <f t="shared" ref="G74:G75" si="14">+D74*F74</f>
        <v>0</v>
      </c>
      <c r="H74" s="6"/>
      <c r="I74" s="62" t="e">
        <f>+G74/$H$154</f>
        <v>#DIV/0!</v>
      </c>
      <c r="K74" s="49"/>
    </row>
    <row r="75" spans="1:23" s="2" customFormat="1" ht="15.75">
      <c r="A75" s="43" t="s">
        <v>33</v>
      </c>
      <c r="B75" s="83" t="s">
        <v>113</v>
      </c>
      <c r="C75" s="30"/>
      <c r="D75" s="11">
        <v>0</v>
      </c>
      <c r="E75" s="27" t="s">
        <v>16</v>
      </c>
      <c r="F75" s="11"/>
      <c r="G75" s="45">
        <f t="shared" si="14"/>
        <v>0</v>
      </c>
      <c r="H75" s="6"/>
      <c r="I75" s="62" t="e">
        <f>+G75/$H$154</f>
        <v>#DIV/0!</v>
      </c>
      <c r="K75" s="49"/>
    </row>
    <row r="76" spans="1:23" ht="15.75" thickBot="1">
      <c r="A76" s="31"/>
      <c r="B76" s="102"/>
      <c r="C76" s="102"/>
      <c r="D76" s="39"/>
      <c r="E76" s="39"/>
      <c r="F76" s="39"/>
      <c r="G76" s="39"/>
      <c r="H76" s="40"/>
      <c r="I76" s="40"/>
      <c r="J76" s="52"/>
      <c r="K76" s="50"/>
    </row>
    <row r="77" spans="1:23" s="2" customFormat="1" ht="21" thickBot="1">
      <c r="A77" s="32">
        <v>8</v>
      </c>
      <c r="B77" s="33" t="s">
        <v>53</v>
      </c>
      <c r="C77" s="34"/>
      <c r="D77" s="24"/>
      <c r="E77" s="25"/>
      <c r="F77" s="25"/>
      <c r="G77" s="25"/>
      <c r="H77" s="26">
        <f>SUM(G79:G88)</f>
        <v>0</v>
      </c>
      <c r="I77" s="47"/>
      <c r="J77" s="42" t="e">
        <f>SUM(I79:I88)</f>
        <v>#DIV/0!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</row>
    <row r="79" spans="1:23" ht="15.75">
      <c r="A79" s="43" t="s">
        <v>34</v>
      </c>
      <c r="B79" s="83" t="s">
        <v>114</v>
      </c>
      <c r="C79" s="30"/>
      <c r="D79" s="11">
        <v>0</v>
      </c>
      <c r="E79" s="27" t="s">
        <v>30</v>
      </c>
      <c r="F79" s="11"/>
      <c r="G79" s="45">
        <f t="shared" ref="G79" si="15">+D79*F79</f>
        <v>0</v>
      </c>
      <c r="H79" s="6"/>
      <c r="I79" s="62" t="e">
        <f>+G79/$H$154</f>
        <v>#DIV/0!</v>
      </c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>
      <c r="A80" s="43" t="s">
        <v>122</v>
      </c>
      <c r="B80" s="83" t="s">
        <v>115</v>
      </c>
      <c r="C80" s="30"/>
      <c r="D80" s="11"/>
      <c r="E80" s="27"/>
      <c r="F80" s="11"/>
      <c r="G80" s="45"/>
      <c r="H80" s="6"/>
      <c r="I80" s="62"/>
      <c r="J80" s="2"/>
      <c r="K80" s="4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>
      <c r="A81" s="43" t="s">
        <v>123</v>
      </c>
      <c r="B81" s="83" t="s">
        <v>116</v>
      </c>
      <c r="C81" s="30"/>
      <c r="D81" s="11"/>
      <c r="E81" s="27"/>
      <c r="F81" s="11"/>
      <c r="G81" s="45"/>
      <c r="H81" s="6"/>
      <c r="I81" s="62"/>
      <c r="J81" s="2"/>
      <c r="K81" s="4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>
      <c r="A82" s="43" t="s">
        <v>124</v>
      </c>
      <c r="B82" s="83" t="s">
        <v>117</v>
      </c>
      <c r="C82" s="30"/>
      <c r="D82" s="11"/>
      <c r="E82" s="27"/>
      <c r="F82" s="11"/>
      <c r="G82" s="45"/>
      <c r="H82" s="6"/>
      <c r="I82" s="62"/>
      <c r="J82" s="2"/>
      <c r="K82" s="4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>
      <c r="A83" s="43" t="s">
        <v>125</v>
      </c>
      <c r="B83" s="83" t="s">
        <v>118</v>
      </c>
      <c r="C83" s="30"/>
      <c r="D83" s="11"/>
      <c r="E83" s="27"/>
      <c r="F83" s="11"/>
      <c r="G83" s="45"/>
      <c r="H83" s="6"/>
      <c r="I83" s="62"/>
      <c r="J83" s="2"/>
      <c r="K83" s="4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>
      <c r="A84" s="43" t="s">
        <v>126</v>
      </c>
      <c r="B84" s="83" t="s">
        <v>119</v>
      </c>
      <c r="C84" s="30"/>
      <c r="D84" s="11"/>
      <c r="E84" s="27"/>
      <c r="F84" s="11"/>
      <c r="G84" s="45"/>
      <c r="H84" s="6"/>
      <c r="I84" s="62"/>
      <c r="J84" s="2"/>
      <c r="K84" s="4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>
      <c r="A85" s="43" t="s">
        <v>127</v>
      </c>
      <c r="B85" s="83" t="s">
        <v>120</v>
      </c>
      <c r="C85" s="30"/>
      <c r="D85" s="11"/>
      <c r="E85" s="27"/>
      <c r="F85" s="11"/>
      <c r="G85" s="45"/>
      <c r="H85" s="6"/>
      <c r="I85" s="62"/>
      <c r="J85" s="2"/>
      <c r="K85" s="4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>
      <c r="A86" s="43" t="s">
        <v>128</v>
      </c>
      <c r="B86" s="83" t="s">
        <v>121</v>
      </c>
      <c r="C86" s="30"/>
      <c r="D86" s="11"/>
      <c r="E86" s="27"/>
      <c r="F86" s="11"/>
      <c r="G86" s="45"/>
      <c r="H86" s="6"/>
      <c r="I86" s="62"/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>
      <c r="A87" s="43" t="s">
        <v>129</v>
      </c>
      <c r="B87" s="83" t="s">
        <v>46</v>
      </c>
      <c r="C87" s="30"/>
      <c r="D87" s="11"/>
      <c r="E87" s="27"/>
      <c r="F87" s="11"/>
      <c r="G87" s="45"/>
      <c r="H87" s="6"/>
      <c r="I87" s="62"/>
      <c r="J87" s="2"/>
      <c r="K87" s="4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thickBot="1">
      <c r="A88" s="31"/>
      <c r="B88" s="102"/>
      <c r="C88" s="102"/>
      <c r="D88" s="39"/>
      <c r="E88" s="39"/>
      <c r="F88" s="39"/>
      <c r="G88" s="39"/>
      <c r="H88" s="40"/>
      <c r="I88" s="40"/>
      <c r="J88" s="52"/>
      <c r="K88" s="50"/>
    </row>
    <row r="89" spans="1:23" ht="34.5" thickBot="1">
      <c r="A89" s="103" t="s">
        <v>131</v>
      </c>
      <c r="B89" s="104"/>
      <c r="C89" s="104"/>
      <c r="D89" s="104"/>
      <c r="E89" s="104"/>
      <c r="F89" s="104"/>
      <c r="G89" s="104"/>
      <c r="H89" s="104"/>
      <c r="I89" s="104"/>
      <c r="J89" s="105"/>
      <c r="K89" s="4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s="2" customFormat="1" ht="34.5" thickBot="1">
      <c r="A90" s="85"/>
      <c r="B90" s="86"/>
      <c r="C90" s="86"/>
      <c r="D90" s="87"/>
      <c r="E90" s="87"/>
      <c r="F90" s="87"/>
      <c r="G90" s="87"/>
      <c r="H90" s="87"/>
      <c r="I90" s="87"/>
      <c r="J90" s="88"/>
      <c r="K90" s="49"/>
    </row>
    <row r="91" spans="1:23" s="2" customFormat="1" ht="21" thickBot="1">
      <c r="A91" s="32">
        <v>9</v>
      </c>
      <c r="B91" s="33" t="s">
        <v>45</v>
      </c>
      <c r="C91" s="34"/>
      <c r="D91" s="24"/>
      <c r="E91" s="25"/>
      <c r="F91" s="25"/>
      <c r="G91" s="25"/>
      <c r="H91" s="26">
        <f>SUM(G93:G105)</f>
        <v>0</v>
      </c>
      <c r="I91" s="47"/>
      <c r="J91" s="42" t="e">
        <f>SUM(I93:I105)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15.75">
      <c r="A93" s="43" t="s">
        <v>35</v>
      </c>
      <c r="B93" s="89" t="s">
        <v>132</v>
      </c>
      <c r="C93" s="30"/>
      <c r="D93" s="11">
        <v>0</v>
      </c>
      <c r="E93" s="27" t="s">
        <v>16</v>
      </c>
      <c r="F93" s="11"/>
      <c r="G93" s="45">
        <f t="shared" ref="G93" si="16">+D93*F93</f>
        <v>0</v>
      </c>
      <c r="H93" s="6"/>
      <c r="I93" s="62" t="e">
        <f>+G93/$H$154</f>
        <v>#DIV/0!</v>
      </c>
      <c r="K93" s="49"/>
    </row>
    <row r="94" spans="1:23" ht="15.75">
      <c r="A94" s="43" t="s">
        <v>39</v>
      </c>
      <c r="B94" s="89" t="s">
        <v>133</v>
      </c>
      <c r="C94" s="30"/>
      <c r="D94" s="11">
        <v>0</v>
      </c>
      <c r="E94" s="27" t="s">
        <v>16</v>
      </c>
      <c r="F94" s="11"/>
      <c r="G94" s="45">
        <f t="shared" ref="G94:G104" si="17">+D94*F94</f>
        <v>0</v>
      </c>
      <c r="H94" s="6"/>
      <c r="I94" s="62" t="e">
        <f t="shared" ref="I94:I104" si="18">+G94/$H$154</f>
        <v>#DIV/0!</v>
      </c>
      <c r="J94" s="2"/>
      <c r="K94" s="4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>
      <c r="A95" s="43" t="s">
        <v>40</v>
      </c>
      <c r="B95" s="89" t="s">
        <v>134</v>
      </c>
      <c r="C95" s="30"/>
      <c r="D95" s="11">
        <v>0</v>
      </c>
      <c r="E95" s="27" t="s">
        <v>16</v>
      </c>
      <c r="F95" s="11"/>
      <c r="G95" s="45">
        <f t="shared" si="17"/>
        <v>0</v>
      </c>
      <c r="H95" s="6"/>
      <c r="I95" s="62" t="e">
        <f t="shared" si="18"/>
        <v>#DIV/0!</v>
      </c>
      <c r="J95" s="2"/>
      <c r="K95" s="4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>
      <c r="A96" s="43" t="s">
        <v>144</v>
      </c>
      <c r="B96" s="89" t="s">
        <v>135</v>
      </c>
      <c r="C96" s="30"/>
      <c r="D96" s="11">
        <v>0</v>
      </c>
      <c r="E96" s="27" t="s">
        <v>16</v>
      </c>
      <c r="F96" s="11"/>
      <c r="G96" s="45">
        <f t="shared" si="17"/>
        <v>0</v>
      </c>
      <c r="H96" s="6"/>
      <c r="I96" s="62" t="e">
        <f t="shared" si="18"/>
        <v>#DIV/0!</v>
      </c>
      <c r="J96" s="2"/>
      <c r="K96" s="4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>
      <c r="A97" s="43" t="s">
        <v>145</v>
      </c>
      <c r="B97" s="90" t="s">
        <v>136</v>
      </c>
      <c r="C97" s="30"/>
      <c r="D97" s="11">
        <v>0</v>
      </c>
      <c r="E97" s="27" t="s">
        <v>16</v>
      </c>
      <c r="F97" s="11"/>
      <c r="G97" s="45">
        <f t="shared" si="17"/>
        <v>0</v>
      </c>
      <c r="H97" s="6"/>
      <c r="I97" s="62" t="e">
        <f t="shared" si="18"/>
        <v>#DIV/0!</v>
      </c>
      <c r="J97" s="2"/>
      <c r="K97" s="4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>
      <c r="A98" s="43" t="s">
        <v>146</v>
      </c>
      <c r="B98" s="90" t="s">
        <v>137</v>
      </c>
      <c r="C98" s="30"/>
      <c r="D98" s="11">
        <v>0</v>
      </c>
      <c r="E98" s="27" t="s">
        <v>16</v>
      </c>
      <c r="F98" s="11"/>
      <c r="G98" s="45">
        <f t="shared" si="17"/>
        <v>0</v>
      </c>
      <c r="H98" s="6"/>
      <c r="I98" s="62" t="e">
        <f t="shared" si="18"/>
        <v>#DIV/0!</v>
      </c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>
      <c r="A99" s="43" t="s">
        <v>147</v>
      </c>
      <c r="B99" s="90" t="s">
        <v>138</v>
      </c>
      <c r="C99" s="30"/>
      <c r="D99" s="11">
        <v>0</v>
      </c>
      <c r="E99" s="27" t="s">
        <v>153</v>
      </c>
      <c r="F99" s="11"/>
      <c r="G99" s="45">
        <f t="shared" si="17"/>
        <v>0</v>
      </c>
      <c r="H99" s="6"/>
      <c r="I99" s="62" t="e">
        <f t="shared" si="18"/>
        <v>#DIV/0!</v>
      </c>
      <c r="J99" s="2"/>
      <c r="K99" s="4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>
      <c r="A100" s="43" t="s">
        <v>148</v>
      </c>
      <c r="B100" s="90" t="s">
        <v>139</v>
      </c>
      <c r="C100" s="30"/>
      <c r="D100" s="11">
        <v>0</v>
      </c>
      <c r="E100" s="27" t="s">
        <v>153</v>
      </c>
      <c r="F100" s="11"/>
      <c r="G100" s="45">
        <f t="shared" si="17"/>
        <v>0</v>
      </c>
      <c r="H100" s="6"/>
      <c r="I100" s="62" t="e">
        <f t="shared" si="18"/>
        <v>#DIV/0!</v>
      </c>
      <c r="J100" s="2"/>
      <c r="K100" s="4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>
      <c r="A101" s="43" t="s">
        <v>149</v>
      </c>
      <c r="B101" s="89" t="s">
        <v>140</v>
      </c>
      <c r="C101" s="30"/>
      <c r="D101" s="11">
        <v>0</v>
      </c>
      <c r="E101" s="27" t="s">
        <v>16</v>
      </c>
      <c r="F101" s="11"/>
      <c r="G101" s="45">
        <f t="shared" si="17"/>
        <v>0</v>
      </c>
      <c r="H101" s="6"/>
      <c r="I101" s="62" t="e">
        <f t="shared" si="18"/>
        <v>#DIV/0!</v>
      </c>
      <c r="J101" s="2"/>
      <c r="K101" s="4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43" t="s">
        <v>150</v>
      </c>
      <c r="B102" s="90" t="s">
        <v>141</v>
      </c>
      <c r="C102" s="30"/>
      <c r="D102" s="11">
        <v>0</v>
      </c>
      <c r="E102" s="27" t="s">
        <v>153</v>
      </c>
      <c r="F102" s="11"/>
      <c r="G102" s="45">
        <f t="shared" si="17"/>
        <v>0</v>
      </c>
      <c r="H102" s="6"/>
      <c r="I102" s="62" t="e">
        <f t="shared" si="18"/>
        <v>#DIV/0!</v>
      </c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43" t="s">
        <v>151</v>
      </c>
      <c r="B103" s="91" t="s">
        <v>142</v>
      </c>
      <c r="C103" s="30"/>
      <c r="D103" s="11">
        <v>0</v>
      </c>
      <c r="E103" s="27" t="s">
        <v>16</v>
      </c>
      <c r="F103" s="11"/>
      <c r="G103" s="45">
        <f t="shared" si="17"/>
        <v>0</v>
      </c>
      <c r="H103" s="6"/>
      <c r="I103" s="62" t="e">
        <f t="shared" si="18"/>
        <v>#DIV/0!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152</v>
      </c>
      <c r="B104" s="91" t="s">
        <v>143</v>
      </c>
      <c r="C104" s="30"/>
      <c r="D104" s="11">
        <v>0</v>
      </c>
      <c r="E104" s="27" t="s">
        <v>16</v>
      </c>
      <c r="F104" s="11"/>
      <c r="G104" s="45">
        <f t="shared" si="17"/>
        <v>0</v>
      </c>
      <c r="H104" s="6"/>
      <c r="I104" s="62" t="e">
        <f t="shared" si="18"/>
        <v>#DIV/0!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thickBot="1">
      <c r="A105" s="31"/>
      <c r="B105" s="102"/>
      <c r="C105" s="102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10</v>
      </c>
      <c r="B106" s="33" t="s">
        <v>154</v>
      </c>
      <c r="C106" s="34"/>
      <c r="D106" s="24"/>
      <c r="E106" s="25"/>
      <c r="F106" s="25"/>
      <c r="G106" s="25"/>
      <c r="H106" s="26">
        <f>SUM(G108:G110)</f>
        <v>0</v>
      </c>
      <c r="I106" s="47"/>
      <c r="J106" s="42" t="e">
        <f>SUM(I108:I110)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36</v>
      </c>
      <c r="B108" s="90" t="s">
        <v>155</v>
      </c>
      <c r="C108" s="30"/>
      <c r="D108" s="11">
        <v>0</v>
      </c>
      <c r="E108" s="27" t="s">
        <v>17</v>
      </c>
      <c r="F108" s="11"/>
      <c r="G108" s="45">
        <f t="shared" ref="G108:G109" si="19">+D108*F108</f>
        <v>0</v>
      </c>
      <c r="H108" s="6"/>
      <c r="I108" s="62" t="e">
        <f>+G108/$H$154</f>
        <v>#DIV/0!</v>
      </c>
      <c r="K108" s="49"/>
    </row>
    <row r="109" spans="1:23" s="2" customFormat="1" ht="15.75">
      <c r="A109" s="43" t="s">
        <v>37</v>
      </c>
      <c r="B109" s="90" t="s">
        <v>156</v>
      </c>
      <c r="C109" s="30"/>
      <c r="D109" s="11">
        <v>0</v>
      </c>
      <c r="E109" s="27" t="s">
        <v>17</v>
      </c>
      <c r="F109" s="11"/>
      <c r="G109" s="45">
        <f t="shared" si="19"/>
        <v>0</v>
      </c>
      <c r="H109" s="6"/>
      <c r="I109" s="62" t="e">
        <f>+G109/$H$154</f>
        <v>#DIV/0!</v>
      </c>
      <c r="K109" s="49"/>
    </row>
    <row r="110" spans="1:23" ht="15.75" thickBot="1">
      <c r="A110" s="31"/>
      <c r="B110" s="102"/>
      <c r="C110" s="102"/>
      <c r="D110" s="39"/>
      <c r="E110" s="39"/>
      <c r="F110" s="39"/>
      <c r="G110" s="39"/>
      <c r="H110" s="40"/>
      <c r="I110" s="40"/>
      <c r="J110" s="52"/>
      <c r="K110" s="50"/>
    </row>
    <row r="111" spans="1:23" s="2" customFormat="1" ht="21" thickBot="1">
      <c r="A111" s="32">
        <v>11</v>
      </c>
      <c r="B111" s="33" t="s">
        <v>157</v>
      </c>
      <c r="C111" s="34"/>
      <c r="D111" s="24"/>
      <c r="E111" s="25"/>
      <c r="F111" s="25"/>
      <c r="G111" s="25"/>
      <c r="H111" s="26">
        <f>SUM(G113:G151)</f>
        <v>0</v>
      </c>
      <c r="I111" s="47"/>
      <c r="J111" s="42" t="e">
        <f>SUM(I113:I151)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15.75">
      <c r="B113" s="92" t="s">
        <v>158</v>
      </c>
      <c r="C113" s="30"/>
      <c r="D113" s="11"/>
      <c r="E113" s="27"/>
      <c r="F113" s="11"/>
      <c r="G113" s="45"/>
      <c r="H113" s="49"/>
      <c r="I113" s="62"/>
      <c r="K113" s="49"/>
    </row>
    <row r="114" spans="1:23" s="2" customFormat="1" ht="15.75">
      <c r="A114" s="43" t="s">
        <v>38</v>
      </c>
      <c r="B114" s="93" t="s">
        <v>159</v>
      </c>
      <c r="C114" s="30"/>
      <c r="D114" s="11">
        <v>0</v>
      </c>
      <c r="E114" s="27" t="s">
        <v>16</v>
      </c>
      <c r="F114" s="11"/>
      <c r="G114" s="45">
        <f t="shared" ref="G114:G115" si="20">+D114*F114</f>
        <v>0</v>
      </c>
      <c r="H114" s="101"/>
      <c r="I114" s="62" t="e">
        <f>+G114/$H$154</f>
        <v>#DIV/0!</v>
      </c>
      <c r="K114" s="49"/>
    </row>
    <row r="115" spans="1:23" s="2" customFormat="1" ht="15.75">
      <c r="A115" s="43" t="s">
        <v>41</v>
      </c>
      <c r="B115" s="89" t="s">
        <v>160</v>
      </c>
      <c r="C115" s="30"/>
      <c r="D115" s="11">
        <v>0</v>
      </c>
      <c r="E115" s="27" t="s">
        <v>17</v>
      </c>
      <c r="F115" s="11"/>
      <c r="G115" s="45">
        <f t="shared" si="20"/>
        <v>0</v>
      </c>
      <c r="H115" s="101"/>
      <c r="I115" s="62" t="e">
        <f>+G115/$H$154</f>
        <v>#DIV/0!</v>
      </c>
      <c r="K115" s="49"/>
    </row>
    <row r="116" spans="1:23" ht="15.75">
      <c r="A116" s="43" t="s">
        <v>42</v>
      </c>
      <c r="B116" s="89" t="s">
        <v>161</v>
      </c>
      <c r="C116" s="30"/>
      <c r="D116" s="11">
        <v>0</v>
      </c>
      <c r="E116" s="27" t="s">
        <v>17</v>
      </c>
      <c r="F116" s="11"/>
      <c r="G116" s="45">
        <f t="shared" ref="G116:G117" si="21">+D116*F116</f>
        <v>0</v>
      </c>
      <c r="H116" s="101"/>
      <c r="I116" s="62" t="e">
        <f>+G116/$H$154</f>
        <v>#DIV/0!</v>
      </c>
      <c r="J116" s="2"/>
      <c r="K116" s="4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43" t="s">
        <v>54</v>
      </c>
      <c r="B117" s="89" t="s">
        <v>162</v>
      </c>
      <c r="C117" s="30"/>
      <c r="D117" s="11">
        <v>0</v>
      </c>
      <c r="E117" s="27" t="s">
        <v>17</v>
      </c>
      <c r="F117" s="11"/>
      <c r="G117" s="45">
        <f t="shared" si="21"/>
        <v>0</v>
      </c>
      <c r="H117" s="101"/>
      <c r="I117" s="62" t="e">
        <f>+G117/$H$154</f>
        <v>#DIV/0!</v>
      </c>
      <c r="J117" s="2"/>
      <c r="K117" s="4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43" t="s">
        <v>55</v>
      </c>
      <c r="B118" s="89" t="s">
        <v>163</v>
      </c>
      <c r="C118" s="30"/>
      <c r="D118" s="11">
        <v>0</v>
      </c>
      <c r="E118" s="27" t="s">
        <v>17</v>
      </c>
      <c r="F118" s="11"/>
      <c r="G118" s="45">
        <f t="shared" ref="G118:G150" si="22">+D118*F118</f>
        <v>0</v>
      </c>
      <c r="H118" s="101"/>
      <c r="I118" s="62" t="e">
        <f t="shared" ref="I118:I150" si="23">+G118/$H$154</f>
        <v>#DIV/0!</v>
      </c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43" t="s">
        <v>196</v>
      </c>
      <c r="B119" s="89" t="s">
        <v>164</v>
      </c>
      <c r="C119" s="30"/>
      <c r="D119" s="11">
        <v>0</v>
      </c>
      <c r="E119" s="27" t="s">
        <v>17</v>
      </c>
      <c r="F119" s="11"/>
      <c r="G119" s="45">
        <f t="shared" si="22"/>
        <v>0</v>
      </c>
      <c r="H119" s="101"/>
      <c r="I119" s="62" t="e">
        <f t="shared" si="23"/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43" t="s">
        <v>197</v>
      </c>
      <c r="B120" s="89" t="s">
        <v>165</v>
      </c>
      <c r="C120" s="30"/>
      <c r="D120" s="11">
        <v>0</v>
      </c>
      <c r="E120" s="27" t="s">
        <v>16</v>
      </c>
      <c r="F120" s="11"/>
      <c r="G120" s="45">
        <f t="shared" si="22"/>
        <v>0</v>
      </c>
      <c r="H120" s="101"/>
      <c r="I120" s="62" t="e">
        <f t="shared" si="23"/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43" t="s">
        <v>198</v>
      </c>
      <c r="B121" s="93" t="s">
        <v>166</v>
      </c>
      <c r="C121" s="30"/>
      <c r="D121" s="11">
        <v>0</v>
      </c>
      <c r="E121" s="27" t="s">
        <v>16</v>
      </c>
      <c r="F121" s="11"/>
      <c r="G121" s="45">
        <f t="shared" si="22"/>
        <v>0</v>
      </c>
      <c r="H121" s="101"/>
      <c r="I121" s="62" t="e">
        <f t="shared" si="23"/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43" t="s">
        <v>199</v>
      </c>
      <c r="B122" s="89" t="s">
        <v>167</v>
      </c>
      <c r="C122" s="30"/>
      <c r="D122" s="11">
        <v>0</v>
      </c>
      <c r="E122" s="27" t="s">
        <v>16</v>
      </c>
      <c r="F122" s="11"/>
      <c r="G122" s="45">
        <f t="shared" si="22"/>
        <v>0</v>
      </c>
      <c r="H122" s="101"/>
      <c r="I122" s="62" t="e">
        <f t="shared" si="23"/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B123" s="94" t="s">
        <v>168</v>
      </c>
      <c r="C123" s="30"/>
      <c r="D123" s="11"/>
      <c r="E123" s="27"/>
      <c r="F123" s="11"/>
      <c r="G123" s="45"/>
      <c r="H123" s="101"/>
      <c r="I123" s="62"/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43" t="s">
        <v>200</v>
      </c>
      <c r="B124" s="95" t="s">
        <v>169</v>
      </c>
      <c r="C124" s="30"/>
      <c r="D124" s="11">
        <v>0</v>
      </c>
      <c r="E124" s="27" t="s">
        <v>18</v>
      </c>
      <c r="F124" s="11"/>
      <c r="G124" s="45">
        <f t="shared" si="22"/>
        <v>0</v>
      </c>
      <c r="H124" s="101"/>
      <c r="I124" s="62" t="e">
        <f t="shared" si="23"/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201</v>
      </c>
      <c r="B125" s="95" t="s">
        <v>170</v>
      </c>
      <c r="C125" s="30"/>
      <c r="D125" s="11">
        <v>0</v>
      </c>
      <c r="E125" s="27" t="s">
        <v>18</v>
      </c>
      <c r="F125" s="11"/>
      <c r="G125" s="45">
        <f t="shared" si="22"/>
        <v>0</v>
      </c>
      <c r="H125" s="101"/>
      <c r="I125" s="62" t="e">
        <f t="shared" si="23"/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43" t="s">
        <v>202</v>
      </c>
      <c r="B126" s="95" t="s">
        <v>171</v>
      </c>
      <c r="C126" s="30"/>
      <c r="D126" s="11">
        <v>0</v>
      </c>
      <c r="E126" s="27" t="s">
        <v>18</v>
      </c>
      <c r="F126" s="11"/>
      <c r="G126" s="45">
        <f t="shared" si="22"/>
        <v>0</v>
      </c>
      <c r="H126" s="101"/>
      <c r="I126" s="62" t="e">
        <f t="shared" si="23"/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43" t="s">
        <v>203</v>
      </c>
      <c r="B127" s="95" t="s">
        <v>172</v>
      </c>
      <c r="C127" s="30"/>
      <c r="D127" s="11">
        <v>0</v>
      </c>
      <c r="E127" s="27" t="s">
        <v>18</v>
      </c>
      <c r="F127" s="11"/>
      <c r="G127" s="45">
        <f t="shared" si="22"/>
        <v>0</v>
      </c>
      <c r="H127" s="101"/>
      <c r="I127" s="62" t="e">
        <f t="shared" si="23"/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204</v>
      </c>
      <c r="B128" s="95" t="s">
        <v>173</v>
      </c>
      <c r="C128" s="30"/>
      <c r="D128" s="11">
        <v>0</v>
      </c>
      <c r="E128" s="27" t="s">
        <v>18</v>
      </c>
      <c r="F128" s="11"/>
      <c r="G128" s="45">
        <f t="shared" si="22"/>
        <v>0</v>
      </c>
      <c r="H128" s="101"/>
      <c r="I128" s="62" t="e">
        <f t="shared" si="23"/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205</v>
      </c>
      <c r="B129" s="95" t="s">
        <v>174</v>
      </c>
      <c r="C129" s="30"/>
      <c r="D129" s="11">
        <v>0</v>
      </c>
      <c r="E129" s="27" t="s">
        <v>18</v>
      </c>
      <c r="F129" s="11"/>
      <c r="G129" s="45">
        <f t="shared" si="22"/>
        <v>0</v>
      </c>
      <c r="H129" s="101"/>
      <c r="I129" s="62" t="e">
        <f t="shared" si="23"/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206</v>
      </c>
      <c r="B130" s="95" t="s">
        <v>175</v>
      </c>
      <c r="C130" s="30"/>
      <c r="D130" s="11">
        <v>0</v>
      </c>
      <c r="E130" s="27" t="s">
        <v>18</v>
      </c>
      <c r="F130" s="11"/>
      <c r="G130" s="45">
        <f t="shared" si="22"/>
        <v>0</v>
      </c>
      <c r="H130" s="101"/>
      <c r="I130" s="62" t="e">
        <f t="shared" si="23"/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207</v>
      </c>
      <c r="B131" s="95" t="s">
        <v>176</v>
      </c>
      <c r="C131" s="30"/>
      <c r="D131" s="11">
        <v>0</v>
      </c>
      <c r="E131" s="27" t="s">
        <v>18</v>
      </c>
      <c r="F131" s="11"/>
      <c r="G131" s="45">
        <f t="shared" si="22"/>
        <v>0</v>
      </c>
      <c r="H131" s="101"/>
      <c r="I131" s="62" t="e">
        <f t="shared" si="23"/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208</v>
      </c>
      <c r="B132" s="95" t="s">
        <v>177</v>
      </c>
      <c r="C132" s="30"/>
      <c r="D132" s="11">
        <v>0</v>
      </c>
      <c r="E132" s="27" t="s">
        <v>16</v>
      </c>
      <c r="F132" s="11"/>
      <c r="G132" s="45">
        <f t="shared" si="22"/>
        <v>0</v>
      </c>
      <c r="H132" s="101"/>
      <c r="I132" s="62" t="e">
        <f t="shared" si="23"/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B133" s="96" t="s">
        <v>178</v>
      </c>
      <c r="C133" s="30"/>
      <c r="D133" s="11"/>
      <c r="E133" s="27"/>
      <c r="F133" s="11"/>
      <c r="G133" s="45"/>
      <c r="H133" s="101"/>
      <c r="I133" s="62"/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209</v>
      </c>
      <c r="B134" s="97" t="s">
        <v>179</v>
      </c>
      <c r="C134" s="30"/>
      <c r="D134" s="11">
        <v>0</v>
      </c>
      <c r="E134" s="27" t="s">
        <v>16</v>
      </c>
      <c r="F134" s="11"/>
      <c r="G134" s="45">
        <f t="shared" si="22"/>
        <v>0</v>
      </c>
      <c r="H134" s="101"/>
      <c r="I134" s="62" t="e">
        <f t="shared" si="23"/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210</v>
      </c>
      <c r="B135" s="98" t="s">
        <v>180</v>
      </c>
      <c r="C135" s="30"/>
      <c r="D135" s="11">
        <v>0</v>
      </c>
      <c r="E135" s="27" t="s">
        <v>16</v>
      </c>
      <c r="F135" s="11"/>
      <c r="G135" s="45">
        <f t="shared" si="22"/>
        <v>0</v>
      </c>
      <c r="H135" s="101"/>
      <c r="I135" s="62" t="e">
        <f t="shared" si="23"/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B136" s="96" t="s">
        <v>181</v>
      </c>
      <c r="C136" s="30"/>
      <c r="D136" s="11"/>
      <c r="E136" s="27"/>
      <c r="F136" s="11"/>
      <c r="G136" s="45"/>
      <c r="H136" s="101"/>
      <c r="I136" s="62"/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43" t="s">
        <v>211</v>
      </c>
      <c r="B137" s="97" t="s">
        <v>182</v>
      </c>
      <c r="C137" s="30"/>
      <c r="D137" s="11">
        <v>0</v>
      </c>
      <c r="E137" s="27" t="s">
        <v>16</v>
      </c>
      <c r="F137" s="11"/>
      <c r="G137" s="45">
        <f t="shared" si="22"/>
        <v>0</v>
      </c>
      <c r="H137" s="101"/>
      <c r="I137" s="62" t="e">
        <f t="shared" si="23"/>
        <v>#DIV/0!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B138" s="96" t="s">
        <v>183</v>
      </c>
      <c r="C138" s="30"/>
      <c r="D138" s="11"/>
      <c r="E138" s="27"/>
      <c r="F138" s="11"/>
      <c r="G138" s="45"/>
      <c r="H138" s="101"/>
      <c r="I138" s="62"/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43" t="s">
        <v>212</v>
      </c>
      <c r="B139" s="98" t="s">
        <v>184</v>
      </c>
      <c r="C139" s="30"/>
      <c r="D139" s="11">
        <v>0</v>
      </c>
      <c r="E139" s="27" t="s">
        <v>16</v>
      </c>
      <c r="F139" s="11"/>
      <c r="G139" s="45">
        <f t="shared" si="22"/>
        <v>0</v>
      </c>
      <c r="H139" s="101"/>
      <c r="I139" s="62" t="e">
        <f t="shared" si="23"/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213</v>
      </c>
      <c r="B140" s="89" t="s">
        <v>185</v>
      </c>
      <c r="C140" s="30"/>
      <c r="D140" s="11">
        <v>0</v>
      </c>
      <c r="E140" s="27" t="s">
        <v>16</v>
      </c>
      <c r="F140" s="11"/>
      <c r="G140" s="45">
        <f t="shared" si="22"/>
        <v>0</v>
      </c>
      <c r="H140" s="101"/>
      <c r="I140" s="62" t="e">
        <f t="shared" si="23"/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214</v>
      </c>
      <c r="B141" s="89" t="s">
        <v>186</v>
      </c>
      <c r="C141" s="30"/>
      <c r="D141" s="11">
        <v>0</v>
      </c>
      <c r="E141" s="27" t="s">
        <v>16</v>
      </c>
      <c r="F141" s="11"/>
      <c r="G141" s="45">
        <f t="shared" si="22"/>
        <v>0</v>
      </c>
      <c r="H141" s="101"/>
      <c r="I141" s="62" t="e">
        <f t="shared" si="23"/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215</v>
      </c>
      <c r="B142" s="89" t="s">
        <v>187</v>
      </c>
      <c r="C142" s="30"/>
      <c r="D142" s="11">
        <v>0</v>
      </c>
      <c r="E142" s="27" t="s">
        <v>16</v>
      </c>
      <c r="F142" s="11"/>
      <c r="G142" s="45">
        <f t="shared" si="22"/>
        <v>0</v>
      </c>
      <c r="H142" s="101"/>
      <c r="I142" s="62" t="e">
        <f t="shared" si="23"/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43" t="s">
        <v>216</v>
      </c>
      <c r="B143" s="93" t="s">
        <v>188</v>
      </c>
      <c r="C143" s="30"/>
      <c r="D143" s="11">
        <v>0</v>
      </c>
      <c r="E143" s="27" t="s">
        <v>16</v>
      </c>
      <c r="F143" s="11"/>
      <c r="G143" s="45">
        <f t="shared" si="22"/>
        <v>0</v>
      </c>
      <c r="H143" s="101"/>
      <c r="I143" s="62" t="e">
        <f t="shared" si="23"/>
        <v>#DIV/0!</v>
      </c>
      <c r="J143" s="2"/>
      <c r="K143" s="4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43" t="s">
        <v>217</v>
      </c>
      <c r="B144" s="89" t="s">
        <v>189</v>
      </c>
      <c r="C144" s="30"/>
      <c r="D144" s="11">
        <v>0</v>
      </c>
      <c r="E144" s="27" t="s">
        <v>16</v>
      </c>
      <c r="F144" s="11"/>
      <c r="G144" s="45">
        <f t="shared" si="22"/>
        <v>0</v>
      </c>
      <c r="H144" s="101"/>
      <c r="I144" s="62" t="e">
        <f t="shared" si="23"/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218</v>
      </c>
      <c r="B145" s="89" t="s">
        <v>190</v>
      </c>
      <c r="C145" s="30"/>
      <c r="D145" s="11">
        <v>0</v>
      </c>
      <c r="E145" s="27" t="s">
        <v>16</v>
      </c>
      <c r="F145" s="11"/>
      <c r="G145" s="45">
        <f t="shared" si="22"/>
        <v>0</v>
      </c>
      <c r="H145" s="101"/>
      <c r="I145" s="62" t="e">
        <f t="shared" si="23"/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219</v>
      </c>
      <c r="B146" s="89" t="s">
        <v>191</v>
      </c>
      <c r="C146" s="30"/>
      <c r="D146" s="11">
        <v>0</v>
      </c>
      <c r="E146" s="27" t="s">
        <v>16</v>
      </c>
      <c r="F146" s="11"/>
      <c r="G146" s="45">
        <f t="shared" si="22"/>
        <v>0</v>
      </c>
      <c r="H146" s="101"/>
      <c r="I146" s="62" t="e">
        <f t="shared" si="23"/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220</v>
      </c>
      <c r="B147" s="95" t="s">
        <v>192</v>
      </c>
      <c r="C147" s="30"/>
      <c r="D147" s="11">
        <v>0</v>
      </c>
      <c r="E147" s="27" t="s">
        <v>16</v>
      </c>
      <c r="F147" s="11"/>
      <c r="G147" s="45">
        <f t="shared" si="22"/>
        <v>0</v>
      </c>
      <c r="H147" s="101"/>
      <c r="I147" s="62" t="e">
        <f t="shared" si="23"/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221</v>
      </c>
      <c r="B148" s="95" t="s">
        <v>193</v>
      </c>
      <c r="C148" s="30"/>
      <c r="D148" s="11">
        <v>0</v>
      </c>
      <c r="E148" s="27" t="s">
        <v>18</v>
      </c>
      <c r="F148" s="11"/>
      <c r="G148" s="45">
        <f t="shared" si="22"/>
        <v>0</v>
      </c>
      <c r="H148" s="101"/>
      <c r="I148" s="62" t="e">
        <f t="shared" si="23"/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43" t="s">
        <v>222</v>
      </c>
      <c r="B149" s="95" t="s">
        <v>194</v>
      </c>
      <c r="C149" s="30"/>
      <c r="D149" s="11">
        <v>0</v>
      </c>
      <c r="E149" s="27" t="s">
        <v>16</v>
      </c>
      <c r="F149" s="11"/>
      <c r="G149" s="45">
        <f t="shared" si="22"/>
        <v>0</v>
      </c>
      <c r="H149" s="101"/>
      <c r="I149" s="62" t="e">
        <f t="shared" si="23"/>
        <v>#DIV/0!</v>
      </c>
      <c r="J149" s="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43" t="s">
        <v>223</v>
      </c>
      <c r="B150" s="99" t="s">
        <v>195</v>
      </c>
      <c r="C150" s="30"/>
      <c r="D150" s="11">
        <v>0</v>
      </c>
      <c r="E150" s="27" t="s">
        <v>16</v>
      </c>
      <c r="F150" s="11"/>
      <c r="G150" s="45">
        <f t="shared" si="22"/>
        <v>0</v>
      </c>
      <c r="H150" s="101"/>
      <c r="I150" s="62" t="e">
        <f t="shared" si="23"/>
        <v>#DIV/0!</v>
      </c>
      <c r="J150" s="2"/>
      <c r="K150" s="4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s="50" customFormat="1" ht="15.75">
      <c r="A151" s="21"/>
      <c r="B151" s="106"/>
      <c r="C151" s="106"/>
      <c r="D151" s="39"/>
      <c r="E151" s="39"/>
      <c r="F151" s="39"/>
      <c r="G151" s="39"/>
      <c r="H151" s="101"/>
      <c r="I151" s="67"/>
      <c r="J151" s="52"/>
    </row>
    <row r="152" spans="1:23" s="100" customFormat="1" ht="28.5">
      <c r="A152" s="21"/>
      <c r="B152" s="82"/>
      <c r="C152" s="82"/>
      <c r="D152" s="39"/>
      <c r="E152" s="39"/>
      <c r="F152" s="39"/>
      <c r="G152" s="39"/>
      <c r="H152" s="40"/>
      <c r="I152" s="40"/>
      <c r="J152" s="52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</row>
    <row r="153" spans="1:23" ht="15.75" thickBot="1">
      <c r="A153" s="31"/>
      <c r="B153" s="76"/>
      <c r="C153" s="76"/>
      <c r="D153" s="39"/>
      <c r="E153" s="39"/>
      <c r="F153" s="39"/>
      <c r="G153" s="39"/>
      <c r="H153" s="40"/>
      <c r="I153" s="40"/>
      <c r="J153" s="52"/>
      <c r="K153" s="4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s="2" customFormat="1" ht="29.25" thickBot="1">
      <c r="A154" s="118" t="s">
        <v>19</v>
      </c>
      <c r="B154" s="119"/>
      <c r="C154" s="55"/>
      <c r="D154" s="56"/>
      <c r="E154" s="57"/>
      <c r="F154" s="57"/>
      <c r="G154" s="58"/>
      <c r="H154" s="59">
        <f>SUM(H18:H151)</f>
        <v>0</v>
      </c>
      <c r="I154" s="60"/>
      <c r="J154" s="59" t="e">
        <f>SUM(J18:J151)</f>
        <v>#DIV/0!</v>
      </c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</row>
    <row r="155" spans="1:23" ht="21" customHeight="1">
      <c r="B155" s="1"/>
      <c r="C155" s="1"/>
    </row>
    <row r="156" spans="1:23">
      <c r="B156" s="1"/>
      <c r="C156" s="1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>
      <c r="B157" s="1"/>
      <c r="C157" s="1"/>
    </row>
    <row r="158" spans="1:23">
      <c r="B158" s="1"/>
      <c r="C158" s="1"/>
    </row>
    <row r="161" spans="1:23" s="2" customForma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3" spans="1:23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71" spans="1:23" ht="31.5" customHeight="1"/>
    <row r="177" ht="15" customHeight="1"/>
  </sheetData>
  <mergeCells count="18">
    <mergeCell ref="A154:B154"/>
    <mergeCell ref="B151:C151"/>
    <mergeCell ref="B76:C76"/>
    <mergeCell ref="H10:J10"/>
    <mergeCell ref="H12:J12"/>
    <mergeCell ref="B61:C61"/>
    <mergeCell ref="B70:C70"/>
    <mergeCell ref="A14:C14"/>
    <mergeCell ref="B23:C23"/>
    <mergeCell ref="B37:C37"/>
    <mergeCell ref="I14:J14"/>
    <mergeCell ref="A25:W25"/>
    <mergeCell ref="A26:W26"/>
    <mergeCell ref="B88:C88"/>
    <mergeCell ref="A16:J16"/>
    <mergeCell ref="A89:J89"/>
    <mergeCell ref="B105:C105"/>
    <mergeCell ref="B110:C110"/>
  </mergeCells>
  <dataValidations count="1">
    <dataValidation type="list" allowBlank="1" showInputMessage="1" showErrorMessage="1" sqref="E64:E66 H114:H151 E69 E79:E87 E73:E75 E20:E22 E40:E53 E108:E109 E28:E36 E56:E60 E93:E104 E113:E15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2016-11-14T17:31:51Z</dcterms:modified>
</cp:coreProperties>
</file>